
<file path=[Content_Types].xml><?xml version="1.0" encoding="utf-8"?>
<Types xmlns="http://schemas.openxmlformats.org/package/2006/content-types">
  <Override PartName="/xl/charts/chart189.xml" ContentType="application/vnd.openxmlformats-officedocument.drawingml.char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30.xml" ContentType="application/vnd.openxmlformats-officedocument.drawingml.chart+xml"/>
  <Override PartName="/xl/charts/chart328.xml" ContentType="application/vnd.openxmlformats-officedocument.drawingml.chart+xml"/>
  <Override PartName="/xl/charts/chart375.xml" ContentType="application/vnd.openxmlformats-officedocument.drawingml.chart+xml"/>
  <Override PartName="/xl/charts/chart167.xml" ContentType="application/vnd.openxmlformats-officedocument.drawingml.chart+xml"/>
  <Override PartName="/xl/drawings/drawing17.xml" ContentType="application/vnd.openxmlformats-officedocument.drawing+xml"/>
  <Override PartName="/xl/charts/chart306.xml" ContentType="application/vnd.openxmlformats-officedocument.drawingml.chart+xml"/>
  <Override PartName="/xl/charts/chart353.xml" ContentType="application/vnd.openxmlformats-officedocument.drawingml.chart+xml"/>
  <Default Extension="xml" ContentType="application/xml"/>
  <Override PartName="/xl/charts/chart145.xml" ContentType="application/vnd.openxmlformats-officedocument.drawingml.chart+xml"/>
  <Override PartName="/xl/charts/chart192.xml" ContentType="application/vnd.openxmlformats-officedocument.drawingml.chart+xml"/>
  <Override PartName="/xl/charts/chart38.xml" ContentType="application/vnd.openxmlformats-officedocument.drawingml.chart+xml"/>
  <Override PartName="/xl/charts/chart85.xml" ContentType="application/vnd.openxmlformats-officedocument.drawingml.chart+xml"/>
  <Override PartName="/xl/charts/chart268.xml" ContentType="application/vnd.openxmlformats-officedocument.drawingml.chart+xml"/>
  <Override PartName="/xl/charts/chart331.xml" ContentType="application/vnd.openxmlformats-officedocument.drawingml.chart+xml"/>
  <Override PartName="/xl/charts/chart16.xml" ContentType="application/vnd.openxmlformats-officedocument.drawingml.chart+xml"/>
  <Override PartName="/xl/charts/chart63.xml" ContentType="application/vnd.openxmlformats-officedocument.drawingml.chart+xml"/>
  <Override PartName="/xl/charts/chart123.xml" ContentType="application/vnd.openxmlformats-officedocument.drawingml.chart+xml"/>
  <Override PartName="/xl/charts/chart170.xml" ContentType="application/vnd.openxmlformats-officedocument.drawingml.chart+xml"/>
  <Override PartName="/xl/drawings/drawing20.xml" ContentType="application/vnd.openxmlformats-officedocument.drawing+xml"/>
  <Override PartName="/xl/worksheets/sheet29.xml" ContentType="application/vnd.openxmlformats-officedocument.spreadsheetml.worksheet+xml"/>
  <Override PartName="/xl/charts/chart101.xml" ContentType="application/vnd.openxmlformats-officedocument.drawingml.chart+xml"/>
  <Override PartName="/xl/charts/chart246.xml" ContentType="application/vnd.openxmlformats-officedocument.drawingml.chart+xml"/>
  <Override PartName="/xl/charts/chart293.xml" ContentType="application/vnd.openxmlformats-officedocument.drawingml.chart+xml"/>
  <Override PartName="/xl/charts/chart41.xml" ContentType="application/vnd.openxmlformats-officedocument.drawingml.chart+xml"/>
  <Override PartName="/xl/charts/chart224.xml" ContentType="application/vnd.openxmlformats-officedocument.drawingml.chart+xml"/>
  <Override PartName="/xl/charts/chart271.xml" ContentType="application/vnd.openxmlformats-officedocument.drawingml.chart+xml"/>
  <Override PartName="/xl/charts/chart369.xml" ContentType="application/vnd.openxmlformats-officedocument.drawingml.chart+xml"/>
  <Override PartName="/xl/charts/chart347.xml" ContentType="application/vnd.openxmlformats-officedocument.drawingml.char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charts/chart139.xml" ContentType="application/vnd.openxmlformats-officedocument.drawingml.chart+xml"/>
  <Override PartName="/xl/charts/chart186.xml" ContentType="application/vnd.openxmlformats-officedocument.drawingml.chart+xml"/>
  <Override PartName="/xl/charts/chart202.xml" ContentType="application/vnd.openxmlformats-officedocument.drawingml.chart+xml"/>
  <Override PartName="/xl/worksheets/sheet8.xml" ContentType="application/vnd.openxmlformats-officedocument.spreadsheetml.worksheet+xml"/>
  <Override PartName="/xl/charts/chart79.xml" ContentType="application/vnd.openxmlformats-officedocument.drawingml.chart+xml"/>
  <Override PartName="/xl/charts/chart325.xml" ContentType="application/vnd.openxmlformats-officedocument.drawingml.chart+xml"/>
  <Override PartName="/xl/charts/chart372.xml" ContentType="application/vnd.openxmlformats-officedocument.drawingml.char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charts/chart57.xml" ContentType="application/vnd.openxmlformats-officedocument.drawingml.chart+xml"/>
  <Override PartName="/xl/charts/chart117.xml" ContentType="application/vnd.openxmlformats-officedocument.drawingml.chart+xml"/>
  <Override PartName="/xl/charts/chart164.xml" ContentType="application/vnd.openxmlformats-officedocument.drawingml.chart+xml"/>
  <Override PartName="/xl/charts/chart46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drawings/drawing14.xml" ContentType="application/vnd.openxmlformats-officedocument.drawing+xml"/>
  <Override PartName="/xl/charts/chart287.xml" ContentType="application/vnd.openxmlformats-officedocument.drawingml.chart+xml"/>
  <Override PartName="/xl/charts/chart303.xml" ContentType="application/vnd.openxmlformats-officedocument.drawingml.chart+xml"/>
  <Override PartName="/xl/charts/chart350.xml" ContentType="application/vnd.openxmlformats-officedocument.drawingml.chart+xml"/>
  <Override PartName="/xl/charts/chart35.xml" ContentType="application/vnd.openxmlformats-officedocument.drawingml.chart+xml"/>
  <Override PartName="/xl/charts/chart82.xml" ContentType="application/vnd.openxmlformats-officedocument.drawingml.chart+xml"/>
  <Override PartName="/xl/charts/chart131.xml" ContentType="application/vnd.openxmlformats-officedocument.drawingml.chart+xml"/>
  <Override PartName="/xl/charts/chart229.xml" ContentType="application/vnd.openxmlformats-officedocument.drawingml.chart+xml"/>
  <Override PartName="/xl/charts/chart276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71.xml" ContentType="application/vnd.openxmlformats-officedocument.drawingml.chart+xml"/>
  <Override PartName="/xl/charts/chart120.xml" ContentType="application/vnd.openxmlformats-officedocument.drawingml.chart+xml"/>
  <Override PartName="/xl/charts/chart207.xml" ContentType="application/vnd.openxmlformats-officedocument.drawingml.chart+xml"/>
  <Override PartName="/xl/charts/chart218.xml" ContentType="application/vnd.openxmlformats-officedocument.drawingml.chart+xml"/>
  <Override PartName="/xl/charts/chart254.xml" ContentType="application/vnd.openxmlformats-officedocument.drawingml.chart+xml"/>
  <Override PartName="/xl/charts/chart265.xml" ContentType="application/vnd.openxmlformats-officedocument.drawingml.chart+xml"/>
  <Override PartName="/xl/worksheets/sheet26.xml" ContentType="application/vnd.openxmlformats-officedocument.spreadsheetml.worksheet+xml"/>
  <Override PartName="/xl/charts/chart60.xml" ContentType="application/vnd.openxmlformats-officedocument.drawingml.chart+xml"/>
  <Override PartName="/xl/charts/chart243.xml" ContentType="application/vnd.openxmlformats-officedocument.drawingml.chart+xml"/>
  <Override PartName="/xl/charts/chart290.xml" ContentType="application/vnd.openxmlformats-officedocument.drawingml.chart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32.xml" ContentType="application/vnd.openxmlformats-officedocument.drawingml.chart+xml"/>
  <Override PartName="/xl/charts/chart319.xml" ContentType="application/vnd.openxmlformats-officedocument.drawingml.chart+xml"/>
  <Override PartName="/xl/charts/chart366.xml" ContentType="application/vnd.openxmlformats-officedocument.drawingml.chart+xml"/>
  <Override PartName="/xl/charts/chart377.xml" ContentType="application/vnd.openxmlformats-officedocument.drawingml.chart+xml"/>
  <Override PartName="/xl/charts/chart158.xml" ContentType="application/vnd.openxmlformats-officedocument.drawingml.chart+xml"/>
  <Override PartName="/xl/charts/chart169.xml" ContentType="application/vnd.openxmlformats-officedocument.drawingml.chart+xml"/>
  <Override PartName="/xl/charts/chart210.xml" ContentType="application/vnd.openxmlformats-officedocument.drawingml.chart+xml"/>
  <Override PartName="/xl/drawings/drawing19.xml" ContentType="application/vnd.openxmlformats-officedocument.drawing+xml"/>
  <Override PartName="/xl/charts/chart221.xml" ContentType="application/vnd.openxmlformats-officedocument.drawingml.chart+xml"/>
  <Override PartName="/xl/charts/chart308.xml" ContentType="application/vnd.openxmlformats-officedocument.drawingml.chart+xml"/>
  <Override PartName="/xl/charts/chart355.xml" ContentType="application/vnd.openxmlformats-officedocument.drawingml.chart+xml"/>
  <Override PartName="/xl/drawings/drawing4.xml" ContentType="application/vnd.openxmlformats-officedocument.drawing+xml"/>
  <Override PartName="/xl/charts/chart98.xml" ContentType="application/vnd.openxmlformats-officedocument.drawingml.chart+xml"/>
  <Override PartName="/xl/charts/chart147.xml" ContentType="application/vnd.openxmlformats-officedocument.drawingml.chart+xml"/>
  <Override PartName="/xl/charts/chart194.xml" ContentType="application/vnd.openxmlformats-officedocument.drawingml.chart+xml"/>
  <Override PartName="/xl/charts/chart344.xml" ContentType="application/vnd.openxmlformats-officedocument.drawingml.chart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36.xml" ContentType="application/vnd.openxmlformats-officedocument.drawingml.chart+xml"/>
  <Override PartName="/xl/charts/chart183.xml" ContentType="application/vnd.openxmlformats-officedocument.drawingml.chart+xml"/>
  <Override PartName="/xl/charts/chart322.xml" ContentType="application/vnd.openxmlformats-officedocument.drawingml.chart+xml"/>
  <Override PartName="/xl/charts/chart333.xml" ContentType="application/vnd.openxmlformats-officedocument.drawingml.chart+xml"/>
  <Override PartName="/xl/charts/chart380.xml" ContentType="application/vnd.openxmlformats-officedocument.drawingml.chart+xml"/>
  <Override PartName="/xl/charts/chart18.xml" ContentType="application/vnd.openxmlformats-officedocument.drawingml.chart+xml"/>
  <Override PartName="/xl/charts/chart65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61.xml" ContentType="application/vnd.openxmlformats-officedocument.drawingml.chart+xml"/>
  <Override PartName="/xl/charts/chart172.xml" ContentType="application/vnd.openxmlformats-officedocument.drawingml.chart+xml"/>
  <Override PartName="/xl/drawings/drawing22.xml" ContentType="application/vnd.openxmlformats-officedocument.drawing+xml"/>
  <Override PartName="/xl/charts/chart259.xml" ContentType="application/vnd.openxmlformats-officedocument.drawingml.chart+xml"/>
  <Override PartName="/xl/charts/chart311.xml" ContentType="application/vnd.openxmlformats-officedocument.drawingml.chart+xml"/>
  <Override PartName="/xl/charts/chart54.xml" ContentType="application/vnd.openxmlformats-officedocument.drawingml.chart+xml"/>
  <Override PartName="/xl/charts/chart103.xml" ContentType="application/vnd.openxmlformats-officedocument.drawingml.chart+xml"/>
  <Override PartName="/xl/drawings/drawing11.xml" ContentType="application/vnd.openxmlformats-officedocument.drawing+xml"/>
  <Override PartName="/xl/charts/chart150.xml" ContentType="application/vnd.openxmlformats-officedocument.drawingml.chart+xml"/>
  <Override PartName="/xl/charts/chart248.xml" ContentType="application/vnd.openxmlformats-officedocument.drawingml.chart+xml"/>
  <Override PartName="/xl/charts/chart295.xml" ContentType="application/vnd.openxmlformats-officedocument.drawingml.chart+xml"/>
  <Override PartName="/xl/charts/chart300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90.xml" ContentType="application/vnd.openxmlformats-officedocument.drawingml.chart+xml"/>
  <Override PartName="/xl/charts/chart226.xml" ContentType="application/vnd.openxmlformats-officedocument.drawingml.chart+xml"/>
  <Override PartName="/xl/charts/chart237.xml" ContentType="application/vnd.openxmlformats-officedocument.drawingml.chart+xml"/>
  <Override PartName="/xl/charts/chart273.xml" ContentType="application/vnd.openxmlformats-officedocument.drawingml.chart+xml"/>
  <Override PartName="/xl/charts/chart284.xml" ContentType="application/vnd.openxmlformats-officedocument.drawingml.chart+xml"/>
  <Override PartName="/xl/charts/chart21.xml" ContentType="application/vnd.openxmlformats-officedocument.drawingml.chart+xml"/>
  <Override PartName="/xl/charts/chart215.xml" ContentType="application/vnd.openxmlformats-officedocument.drawingml.chart+xml"/>
  <Override PartName="/xl/charts/chart262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88.xml" ContentType="application/vnd.openxmlformats-officedocument.drawingml.chart+xml"/>
  <Override PartName="/xl/charts/chart199.xml" ContentType="application/vnd.openxmlformats-officedocument.drawingml.chart+xml"/>
  <Override PartName="/xl/charts/chart204.xml" ContentType="application/vnd.openxmlformats-officedocument.drawingml.chart+xml"/>
  <Override PartName="/xl/charts/chart251.xml" ContentType="application/vnd.openxmlformats-officedocument.drawingml.chart+xml"/>
  <Override PartName="/xl/charts/chart338.xml" ContentType="application/vnd.openxmlformats-officedocument.drawingml.chart+xml"/>
  <Override PartName="/xl/charts/chart349.xml" ContentType="application/vnd.openxmlformats-officedocument.drawingml.chart+xml"/>
  <Override PartName="/xl/worksheets/sheet23.xml" ContentType="application/vnd.openxmlformats-officedocument.spreadsheetml.worksheet+xml"/>
  <Override PartName="/xl/charts/chart177.xml" ContentType="application/vnd.openxmlformats-officedocument.drawingml.chart+xml"/>
  <Override PartName="/xl/charts/chart240.xml" ContentType="application/vnd.openxmlformats-officedocument.drawingml.chart+xml"/>
  <Override PartName="/xl/charts/chart327.xml" ContentType="application/vnd.openxmlformats-officedocument.drawingml.chart+xml"/>
  <Override PartName="/xl/charts/chart374.xml" ContentType="application/vnd.openxmlformats-officedocument.drawingml.char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119.xml" ContentType="application/vnd.openxmlformats-officedocument.drawingml.chart+xml"/>
  <Override PartName="/xl/charts/chart166.xml" ContentType="application/vnd.openxmlformats-officedocument.drawingml.chart+xml"/>
  <Override PartName="/xl/drawings/drawing27.xml" ContentType="application/vnd.openxmlformats-officedocument.drawing+xml"/>
  <Override PartName="/xl/charts/chart316.xml" ContentType="application/vnd.openxmlformats-officedocument.drawingml.chart+xml"/>
  <Override PartName="/xl/charts/chart363.xml" ContentType="application/vnd.openxmlformats-officedocument.drawingml.chart+xml"/>
  <Override PartName="/xl/charts/chart48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55.xml" ContentType="application/vnd.openxmlformats-officedocument.drawingml.chart+xml"/>
  <Override PartName="/xl/drawings/drawing16.xml" ContentType="application/vnd.openxmlformats-officedocument.drawing+xml"/>
  <Override PartName="/xl/charts/chart289.xml" ContentType="application/vnd.openxmlformats-officedocument.drawingml.chart+xml"/>
  <Override PartName="/xl/charts/chart305.xml" ContentType="application/vnd.openxmlformats-officedocument.drawingml.chart+xml"/>
  <Override PartName="/xl/charts/chart341.xml" ContentType="application/vnd.openxmlformats-officedocument.drawingml.chart+xml"/>
  <Override PartName="/xl/charts/chart352.xml" ContentType="application/vnd.openxmlformats-officedocument.drawingml.char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37.xml" ContentType="application/vnd.openxmlformats-officedocument.drawingml.chart+xml"/>
  <Override PartName="/xl/charts/chart84.xml" ContentType="application/vnd.openxmlformats-officedocument.drawingml.chart+xml"/>
  <Override PartName="/xl/charts/chart133.xml" ContentType="application/vnd.openxmlformats-officedocument.drawingml.chart+xml"/>
  <Override PartName="/xl/charts/chart144.xml" ContentType="application/vnd.openxmlformats-officedocument.drawingml.chart+xml"/>
  <Override PartName="/xl/charts/chart180.xml" ContentType="application/vnd.openxmlformats-officedocument.drawingml.chart+xml"/>
  <Override PartName="/xl/charts/chart191.xml" ContentType="application/vnd.openxmlformats-officedocument.drawingml.chart+xml"/>
  <Override PartName="/xl/charts/chart278.xml" ContentType="application/vnd.openxmlformats-officedocument.drawingml.chart+xml"/>
  <Override PartName="/xl/charts/chart330.xml" ContentType="application/vnd.openxmlformats-officedocument.drawingml.chart+xml"/>
  <Override PartName="/xl/charts/chart26.xml" ContentType="application/vnd.openxmlformats-officedocument.drawingml.chart+xml"/>
  <Override PartName="/xl/charts/chart73.xml" ContentType="application/vnd.openxmlformats-officedocument.drawingml.chart+xml"/>
  <Override PartName="/xl/charts/chart122.xml" ContentType="application/vnd.openxmlformats-officedocument.drawingml.chart+xml"/>
  <Override PartName="/xl/charts/chart209.xml" ContentType="application/vnd.openxmlformats-officedocument.drawingml.chart+xml"/>
  <Override PartName="/xl/charts/chart256.xml" ContentType="application/vnd.openxmlformats-officedocument.drawingml.chart+xml"/>
  <Override PartName="/xl/charts/chart267.xml" ContentType="application/vnd.openxmlformats-officedocument.drawingml.chart+xml"/>
  <Override PartName="/xl/drawings/drawing30.xml" ContentType="application/vnd.openxmlformats-officedocument.drawing+xml"/>
  <Override PartName="/xl/worksheets/sheet28.xml" ContentType="application/vnd.openxmlformats-officedocument.spreadsheetml.worksheet+xml"/>
  <Override PartName="/xl/charts/chart15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111.xml" ContentType="application/vnd.openxmlformats-officedocument.drawingml.chart+xml"/>
  <Override PartName="/xl/charts/chart245.xml" ContentType="application/vnd.openxmlformats-officedocument.drawingml.chart+xml"/>
  <Override PartName="/xl/charts/chart292.xml" ContentType="application/vnd.openxmlformats-officedocument.drawingml.chart+xml"/>
  <Override PartName="/xl/worksheets/sheet17.xml" ContentType="application/vnd.openxmlformats-officedocument.spreadsheetml.worksheet+xml"/>
  <Override PartName="/xl/charts/chart8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charts/chart234.xml" ContentType="application/vnd.openxmlformats-officedocument.drawingml.chart+xml"/>
  <Override PartName="/xl/charts/chart281.xml" ContentType="application/vnd.openxmlformats-officedocument.drawingml.chart+xml"/>
  <Override PartName="/xl/charts/chart368.xml" ContentType="application/vnd.openxmlformats-officedocument.drawingml.chart+xml"/>
  <Override PartName="/xl/charts/chart379.xml" ContentType="application/vnd.openxmlformats-officedocument.drawingml.chart+xml"/>
  <Override PartName="/xl/charts/chart223.xml" ContentType="application/vnd.openxmlformats-officedocument.drawingml.chart+xml"/>
  <Override PartName="/xl/charts/chart270.xml" ContentType="application/vnd.openxmlformats-officedocument.drawingml.chart+xml"/>
  <Override PartName="/xl/charts/chart357.xml" ContentType="application/vnd.openxmlformats-officedocument.drawingml.chart+xml"/>
  <Override PartName="/xl/drawings/drawing6.xml" ContentType="application/vnd.openxmlformats-officedocument.drawing+xml"/>
  <Override PartName="/xl/charts/chart149.xml" ContentType="application/vnd.openxmlformats-officedocument.drawingml.chart+xml"/>
  <Override PartName="/xl/charts/chart196.xml" ContentType="application/vnd.openxmlformats-officedocument.drawingml.chart+xml"/>
  <Override PartName="/xl/charts/chart201.xml" ContentType="application/vnd.openxmlformats-officedocument.drawingml.chart+xml"/>
  <Override PartName="/xl/charts/chart212.xml" ContentType="application/vnd.openxmlformats-officedocument.drawingml.chart+xml"/>
  <Override PartName="/xl/charts/chart346.xml" ContentType="application/vnd.openxmlformats-officedocument.drawingml.char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38.xml" ContentType="application/vnd.openxmlformats-officedocument.drawingml.chart+xml"/>
  <Override PartName="/xl/charts/chart185.xml" ContentType="application/vnd.openxmlformats-officedocument.drawingml.chart+xml"/>
  <Override PartName="/xl/charts/chart324.xml" ContentType="application/vnd.openxmlformats-officedocument.drawingml.chart+xml"/>
  <Override PartName="/xl/charts/chart335.xml" ContentType="application/vnd.openxmlformats-officedocument.drawingml.chart+xml"/>
  <Override PartName="/xl/charts/chart371.xml" ContentType="application/vnd.openxmlformats-officedocument.drawingml.chart+xml"/>
  <Override PartName="/xl/charts/chart382.xml" ContentType="application/vnd.openxmlformats-officedocument.drawingml.chart+xml"/>
  <Override PartName="/xl/charts/chart67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charts/chart163.xml" ContentType="application/vnd.openxmlformats-officedocument.drawingml.chart+xml"/>
  <Override PartName="/xl/charts/chart174.xml" ContentType="application/vnd.openxmlformats-officedocument.drawingml.chart+xml"/>
  <Override PartName="/xl/charts/chart313.xml" ContentType="application/vnd.openxmlformats-officedocument.drawingml.chart+xml"/>
  <Override PartName="/xl/charts/chart360.xml" ContentType="application/vnd.openxmlformats-officedocument.drawingml.chart+xml"/>
  <Override PartName="/xl/charts/chart56.xml" ContentType="application/vnd.openxmlformats-officedocument.drawingml.chart+xml"/>
  <Override PartName="/xl/charts/chart105.xml" ContentType="application/vnd.openxmlformats-officedocument.drawingml.chart+xml"/>
  <Override PartName="/xl/drawings/drawing13.xml" ContentType="application/vnd.openxmlformats-officedocument.drawing+xml"/>
  <Override PartName="/xl/charts/chart152.xml" ContentType="application/vnd.openxmlformats-officedocument.drawingml.chart+xml"/>
  <Override PartName="/xl/drawings/drawing24.xml" ContentType="application/vnd.openxmlformats-officedocument.drawing+xml"/>
  <Override PartName="/xl/charts/chart297.xml" ContentType="application/vnd.openxmlformats-officedocument.drawingml.chart+xml"/>
  <Override PartName="/xl/charts/chart302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41.xml" ContentType="application/vnd.openxmlformats-officedocument.drawingml.chart+xml"/>
  <Override PartName="/xl/charts/chart228.xml" ContentType="application/vnd.openxmlformats-officedocument.drawingml.chart+xml"/>
  <Override PartName="/xl/charts/chart239.xml" ContentType="application/vnd.openxmlformats-officedocument.drawingml.chart+xml"/>
  <Override PartName="/xl/charts/chart275.xml" ContentType="application/vnd.openxmlformats-officedocument.drawingml.chart+xml"/>
  <Override PartName="/xl/charts/chart286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70.xml" ContentType="application/vnd.openxmlformats-officedocument.drawingml.chart+xml"/>
  <Override PartName="/xl/charts/chart130.xml" ContentType="application/vnd.openxmlformats-officedocument.drawingml.chart+xml"/>
  <Override PartName="/xl/charts/chart217.xml" ContentType="application/vnd.openxmlformats-officedocument.drawingml.chart+xml"/>
  <Override PartName="/xl/charts/chart264.xml" ContentType="application/vnd.openxmlformats-officedocument.drawingml.chart+xml"/>
  <Override PartName="/xl/charts/chart12.xml" ContentType="application/vnd.openxmlformats-officedocument.drawingml.chart+xml"/>
  <Override PartName="/xl/charts/chart206.xml" ContentType="application/vnd.openxmlformats-officedocument.drawingml.chart+xml"/>
  <Override PartName="/xl/charts/chart253.xml" ContentType="application/vnd.openxmlformats-officedocument.drawingml.char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179.xml" ContentType="application/vnd.openxmlformats-officedocument.drawingml.chart+xml"/>
  <Override PartName="/xl/charts/chart231.xml" ContentType="application/vnd.openxmlformats-officedocument.drawingml.chart+xml"/>
  <Override PartName="/xl/charts/chart242.xml" ContentType="application/vnd.openxmlformats-officedocument.drawingml.chart+xml"/>
  <Override PartName="/xl/charts/chart329.xml" ContentType="application/vnd.openxmlformats-officedocument.drawingml.chart+xml"/>
  <Override PartName="/xl/charts/chart376.xml" ContentType="application/vnd.openxmlformats-officedocument.drawingml.chart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charts/chart168.xml" ContentType="application/vnd.openxmlformats-officedocument.drawingml.chart+xml"/>
  <Override PartName="/xl/charts/chart220.xml" ContentType="application/vnd.openxmlformats-officedocument.drawingml.chart+xml"/>
  <Override PartName="/xl/charts/chart318.xml" ContentType="application/vnd.openxmlformats-officedocument.drawingml.chart+xml"/>
  <Override PartName="/xl/drawings/drawing29.xml" ContentType="application/vnd.openxmlformats-officedocument.drawing+xml"/>
  <Override PartName="/xl/charts/chart365.xml" ContentType="application/vnd.openxmlformats-officedocument.drawingml.chart+xml"/>
  <Override PartName="/xl/charts/chart97.xml" ContentType="application/vnd.openxmlformats-officedocument.drawingml.chart+xml"/>
  <Override PartName="/xl/charts/chart157.xml" ContentType="application/vnd.openxmlformats-officedocument.drawingml.chart+xml"/>
  <Override PartName="/xl/drawings/drawing18.xml" ContentType="application/vnd.openxmlformats-officedocument.drawing+xml"/>
  <Override PartName="/xl/charts/chart307.xml" ContentType="application/vnd.openxmlformats-officedocument.drawingml.chart+xml"/>
  <Override PartName="/xl/charts/chart343.xml" ContentType="application/vnd.openxmlformats-officedocument.drawingml.chart+xml"/>
  <Override PartName="/xl/charts/chart354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86.xml" ContentType="application/vnd.openxmlformats-officedocument.drawingml.chart+xml"/>
  <Override PartName="/xl/charts/chart135.xml" ContentType="application/vnd.openxmlformats-officedocument.drawingml.chart+xml"/>
  <Override PartName="/xl/charts/chart146.xml" ContentType="application/vnd.openxmlformats-officedocument.drawingml.chart+xml"/>
  <Override PartName="/xl/charts/chart182.xml" ContentType="application/vnd.openxmlformats-officedocument.drawingml.chart+xml"/>
  <Override PartName="/xl/charts/chart193.xml" ContentType="application/vnd.openxmlformats-officedocument.drawingml.chart+xml"/>
  <Override PartName="/xl/charts/chart332.xml" ContentType="application/vnd.openxmlformats-officedocument.drawingml.chart+xml"/>
  <Override PartName="/xl/charts/chart28.xml" ContentType="application/vnd.openxmlformats-officedocument.drawingml.chart+xml"/>
  <Override PartName="/xl/charts/chart75.xml" ContentType="application/vnd.openxmlformats-officedocument.drawingml.chart+xml"/>
  <Override PartName="/xl/charts/chart124.xml" ContentType="application/vnd.openxmlformats-officedocument.drawingml.chart+xml"/>
  <Override PartName="/xl/charts/chart171.xml" ContentType="application/vnd.openxmlformats-officedocument.drawingml.chart+xml"/>
  <Override PartName="/xl/charts/chart269.xml" ContentType="application/vnd.openxmlformats-officedocument.drawingml.chart+xml"/>
  <Override PartName="/xl/charts/chart321.xml" ContentType="application/vnd.openxmlformats-officedocument.drawingml.chart+xml"/>
  <Override PartName="/xl/drawings/drawing32.xml" ContentType="application/vnd.openxmlformats-officedocument.drawing+xml"/>
  <Override PartName="/xl/charts/chart17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113.xml" ContentType="application/vnd.openxmlformats-officedocument.drawingml.chart+xml"/>
  <Override PartName="/xl/charts/chart160.xml" ContentType="application/vnd.openxmlformats-officedocument.drawingml.chart+xml"/>
  <Override PartName="/xl/drawings/drawing21.xml" ContentType="application/vnd.openxmlformats-officedocument.drawing+xml"/>
  <Override PartName="/xl/charts/chart247.xml" ContentType="application/vnd.openxmlformats-officedocument.drawingml.chart+xml"/>
  <Override PartName="/xl/charts/chart258.xml" ContentType="application/vnd.openxmlformats-officedocument.drawingml.chart+xml"/>
  <Override PartName="/xl/charts/chart294.xml" ContentType="application/vnd.openxmlformats-officedocument.drawingml.chart+xml"/>
  <Override PartName="/xl/charts/chart310.xml" ContentType="application/vnd.openxmlformats-officedocument.drawingml.chart+xml"/>
  <Override PartName="/xl/worksheets/sheet19.xml" ContentType="application/vnd.openxmlformats-officedocument.spreadsheetml.worksheet+xml"/>
  <Override PartName="/xl/charts/chart42.xml" ContentType="application/vnd.openxmlformats-officedocument.drawingml.chart+xml"/>
  <Override PartName="/xl/charts/chart102.xml" ContentType="application/vnd.openxmlformats-officedocument.drawingml.chart+xml"/>
  <Override PartName="/xl/drawings/drawing10.xml" ContentType="application/vnd.openxmlformats-officedocument.drawing+xml"/>
  <Override PartName="/xl/charts/chart236.xml" ContentType="application/vnd.openxmlformats-officedocument.drawingml.chart+xml"/>
  <Override PartName="/xl/charts/chart283.xml" ContentType="application/vnd.openxmlformats-officedocument.drawingml.chart+xml"/>
  <Override PartName="/xl/charts/chart31.xml" ContentType="application/vnd.openxmlformats-officedocument.drawingml.chart+xml"/>
  <Override PartName="/xl/charts/chart225.xml" ContentType="application/vnd.openxmlformats-officedocument.drawingml.chart+xml"/>
  <Override PartName="/xl/charts/chart272.xml" ContentType="application/vnd.openxmlformats-officedocument.drawingml.chart+xml"/>
  <Override PartName="/xl/charts/chart359.xml" ContentType="application/vnd.openxmlformats-officedocument.drawingml.chart+xml"/>
  <Override PartName="/docProps/core.xml" ContentType="application/vnd.openxmlformats-package.core-properties+xml"/>
  <Override PartName="/xl/charts/chart20.xml" ContentType="application/vnd.openxmlformats-officedocument.drawingml.chart+xml"/>
  <Override PartName="/xl/charts/chart198.xml" ContentType="application/vnd.openxmlformats-officedocument.drawingml.chart+xml"/>
  <Override PartName="/xl/charts/chart203.xml" ContentType="application/vnd.openxmlformats-officedocument.drawingml.chart+xml"/>
  <Override PartName="/xl/charts/chart214.xml" ContentType="application/vnd.openxmlformats-officedocument.drawingml.chart+xml"/>
  <Override PartName="/xl/charts/chart250.xml" ContentType="application/vnd.openxmlformats-officedocument.drawingml.chart+xml"/>
  <Override PartName="/xl/charts/chart261.xml" ContentType="application/vnd.openxmlformats-officedocument.drawingml.chart+xml"/>
  <Override PartName="/xl/charts/chart348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charts/chart187.xml" ContentType="application/vnd.openxmlformats-officedocument.drawingml.chart+xml"/>
  <Override PartName="/xl/charts/chart337.xml" ContentType="application/vnd.openxmlformats-officedocument.drawingml.char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charts/chart118.xml" ContentType="application/vnd.openxmlformats-officedocument.drawingml.chart+xml"/>
  <Override PartName="/xl/charts/chart129.xml" ContentType="application/vnd.openxmlformats-officedocument.drawingml.chart+xml"/>
  <Override PartName="/xl/charts/chart165.xml" ContentType="application/vnd.openxmlformats-officedocument.drawingml.chart+xml"/>
  <Override PartName="/xl/charts/chart176.xml" ContentType="application/vnd.openxmlformats-officedocument.drawingml.chart+xml"/>
  <Override PartName="/xl/charts/chart315.xml" ContentType="application/vnd.openxmlformats-officedocument.drawingml.chart+xml"/>
  <Override PartName="/xl/charts/chart326.xml" ContentType="application/vnd.openxmlformats-officedocument.drawingml.chart+xml"/>
  <Override PartName="/xl/charts/chart362.xml" ContentType="application/vnd.openxmlformats-officedocument.drawingml.chart+xml"/>
  <Override PartName="/xl/charts/chart373.xml" ContentType="application/vnd.openxmlformats-officedocument.drawingml.chart+xml"/>
  <Default Extension="rels" ContentType="application/vnd.openxmlformats-package.relationships+xml"/>
  <Override PartName="/xl/charts/chart58.xml" ContentType="application/vnd.openxmlformats-officedocument.drawingml.chart+xml"/>
  <Override PartName="/xl/charts/chart107.xml" ContentType="application/vnd.openxmlformats-officedocument.drawingml.chart+xml"/>
  <Override PartName="/xl/charts/chart154.xml" ContentType="application/vnd.openxmlformats-officedocument.drawingml.char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9.xml" ContentType="application/vnd.openxmlformats-officedocument.drawingml.chart+xml"/>
  <Override PartName="/xl/charts/chart304.xml" ContentType="application/vnd.openxmlformats-officedocument.drawingml.chart+xml"/>
  <Override PartName="/xl/charts/chart351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43.xml" ContentType="application/vnd.openxmlformats-officedocument.drawingml.chart+xml"/>
  <Override PartName="/xl/charts/chart190.xml" ContentType="application/vnd.openxmlformats-officedocument.drawingml.chart+xml"/>
  <Override PartName="/xl/charts/chart277.xml" ContentType="application/vnd.openxmlformats-officedocument.drawingml.chart+xml"/>
  <Override PartName="/xl/charts/chart288.xml" ContentType="application/vnd.openxmlformats-officedocument.drawingml.chart+xml"/>
  <Override PartName="/xl/charts/chart340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72.xml" ContentType="application/vnd.openxmlformats-officedocument.drawingml.chart+xml"/>
  <Override PartName="/xl/charts/chart132.xml" ContentType="application/vnd.openxmlformats-officedocument.drawingml.chart+xml"/>
  <Override PartName="/xl/charts/chart219.xml" ContentType="application/vnd.openxmlformats-officedocument.drawingml.chart+xml"/>
  <Override PartName="/xl/charts/chart266.xml" ContentType="application/vnd.openxmlformats-officedocument.drawingml.chart+xml"/>
  <Override PartName="/xl/charts/chart14.xml" ContentType="application/vnd.openxmlformats-officedocument.drawingml.chart+xml"/>
  <Override PartName="/xl/charts/chart61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08.xml" ContentType="application/vnd.openxmlformats-officedocument.drawingml.chart+xml"/>
  <Override PartName="/xl/charts/chart255.xml" ContentType="application/vnd.openxmlformats-officedocument.drawingml.chart+xml"/>
  <Override PartName="/xl/worksheets/sheet27.xml" ContentType="application/vnd.openxmlformats-officedocument.spreadsheetml.worksheet+xml"/>
  <Override PartName="/xl/charts/chart50.xml" ContentType="application/vnd.openxmlformats-officedocument.drawingml.chart+xml"/>
  <Override PartName="/xl/charts/chart233.xml" ContentType="application/vnd.openxmlformats-officedocument.drawingml.chart+xml"/>
  <Override PartName="/xl/charts/chart244.xml" ContentType="application/vnd.openxmlformats-officedocument.drawingml.chart+xml"/>
  <Override PartName="/xl/charts/chart280.xml" ContentType="application/vnd.openxmlformats-officedocument.drawingml.chart+xml"/>
  <Override PartName="/xl/charts/chart291.xml" ContentType="application/vnd.openxmlformats-officedocument.drawingml.chart+xml"/>
  <Override PartName="/xl/charts/chart378.xml" ContentType="application/vnd.openxmlformats-officedocument.drawingml.chart+xml"/>
  <Override PartName="/xl/worksheets/sheet16.xml" ContentType="application/vnd.openxmlformats-officedocument.spreadsheetml.worksheet+xml"/>
  <Override PartName="/xl/charts/chart7.xml" ContentType="application/vnd.openxmlformats-officedocument.drawingml.chart+xml"/>
  <Override PartName="/xl/charts/chart222.xml" ContentType="application/vnd.openxmlformats-officedocument.drawingml.chart+xml"/>
  <Override PartName="/xl/charts/chart367.xml" ContentType="application/vnd.openxmlformats-officedocument.drawingml.chart+xml"/>
  <Override PartName="/xl/charts/chart99.xml" ContentType="application/vnd.openxmlformats-officedocument.drawingml.chart+xml"/>
  <Override PartName="/xl/charts/chart159.xml" ContentType="application/vnd.openxmlformats-officedocument.drawingml.chart+xml"/>
  <Override PartName="/xl/charts/chart211.xml" ContentType="application/vnd.openxmlformats-officedocument.drawingml.chart+xml"/>
  <Override PartName="/xl/charts/chart309.xml" ContentType="application/vnd.openxmlformats-officedocument.drawingml.chart+xml"/>
  <Override PartName="/xl/charts/chart345.xml" ContentType="application/vnd.openxmlformats-officedocument.drawingml.chart+xml"/>
  <Override PartName="/xl/charts/chart356.xml" ContentType="application/vnd.openxmlformats-officedocument.drawingml.char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charts/chart88.xml" ContentType="application/vnd.openxmlformats-officedocument.drawingml.chart+xml"/>
  <Override PartName="/xl/charts/chart137.xml" ContentType="application/vnd.openxmlformats-officedocument.drawingml.chart+xml"/>
  <Override PartName="/xl/charts/chart148.xml" ContentType="application/vnd.openxmlformats-officedocument.drawingml.chart+xml"/>
  <Override PartName="/xl/charts/chart184.xml" ContentType="application/vnd.openxmlformats-officedocument.drawingml.chart+xml"/>
  <Override PartName="/xl/charts/chart195.xml" ContentType="application/vnd.openxmlformats-officedocument.drawingml.chart+xml"/>
  <Override PartName="/xl/charts/chart200.xml" ContentType="application/vnd.openxmlformats-officedocument.drawingml.chart+xml"/>
  <Override PartName="/xl/charts/chart334.xml" ContentType="application/vnd.openxmlformats-officedocument.drawingml.chart+xml"/>
  <Override PartName="/xl/charts/chart381.xml" ContentType="application/vnd.openxmlformats-officedocument.drawingml.chart+xml"/>
  <Override PartName="/xl/charts/chart77.xml" ContentType="application/vnd.openxmlformats-officedocument.drawingml.chart+xml"/>
  <Override PartName="/xl/charts/chart126.xml" ContentType="application/vnd.openxmlformats-officedocument.drawingml.chart+xml"/>
  <Override PartName="/xl/charts/chart173.xml" ContentType="application/vnd.openxmlformats-officedocument.drawingml.chart+xml"/>
  <Override PartName="/xl/charts/chart323.xml" ContentType="application/vnd.openxmlformats-officedocument.drawingml.chart+xml"/>
  <Override PartName="/xl/charts/chart370.xml" ContentType="application/vnd.openxmlformats-officedocument.drawingml.chart+xml"/>
  <Override PartName="/xl/charts/chart19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115.xml" ContentType="application/vnd.openxmlformats-officedocument.drawingml.chart+xml"/>
  <Override PartName="/xl/charts/chart162.xml" ContentType="application/vnd.openxmlformats-officedocument.drawingml.chart+xml"/>
  <Override PartName="/xl/charts/chart249.xml" ContentType="application/vnd.openxmlformats-officedocument.drawingml.chart+xml"/>
  <Override PartName="/xl/drawings/drawing23.xml" ContentType="application/vnd.openxmlformats-officedocument.drawing+xml"/>
  <Override PartName="/xl/charts/chart296.xml" ContentType="application/vnd.openxmlformats-officedocument.drawingml.chart+xml"/>
  <Override PartName="/xl/charts/chart301.xml" ContentType="application/vnd.openxmlformats-officedocument.drawingml.chart+xml"/>
  <Override PartName="/xl/charts/chart312.xml" ContentType="application/vnd.openxmlformats-officedocument.drawingml.chart+xml"/>
  <Override PartName="/xl/charts/chart44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drawings/drawing12.xml" ContentType="application/vnd.openxmlformats-officedocument.drawing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chart238.xml" ContentType="application/vnd.openxmlformats-officedocument.drawingml.chart+xml"/>
  <Override PartName="/xl/charts/chart285.xml" ContentType="application/vnd.openxmlformats-officedocument.drawingml.chart+xml"/>
  <Override PartName="/xl/charts/chart33.xml" ContentType="application/vnd.openxmlformats-officedocument.drawingml.chart+xml"/>
  <Override PartName="/xl/charts/chart80.xml" ContentType="application/vnd.openxmlformats-officedocument.drawingml.chart+xml"/>
  <Override PartName="/xl/charts/chart227.xml" ContentType="application/vnd.openxmlformats-officedocument.drawingml.chart+xml"/>
  <Override PartName="/xl/charts/chart274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205.xml" ContentType="application/vnd.openxmlformats-officedocument.drawingml.chart+xml"/>
  <Override PartName="/xl/charts/chart216.xml" ContentType="application/vnd.openxmlformats-officedocument.drawingml.chart+xml"/>
  <Override PartName="/xl/charts/chart252.xml" ContentType="application/vnd.openxmlformats-officedocument.drawingml.chart+xml"/>
  <Override PartName="/xl/charts/chart263.xml" ContentType="application/vnd.openxmlformats-officedocument.drawingml.chart+xml"/>
  <Override PartName="/xl/worksheets/sheet24.xml" ContentType="application/vnd.openxmlformats-officedocument.spreadsheetml.worksheet+xml"/>
  <Override PartName="/xl/charts/chart241.xml" ContentType="application/vnd.openxmlformats-officedocument.drawingml.chart+xml"/>
  <Override PartName="/xl/charts/chart339.xml" ContentType="application/vnd.openxmlformats-officedocument.drawingml.chart+xml"/>
  <Override PartName="/xl/charts/chart178.xml" ContentType="application/vnd.openxmlformats-officedocument.drawingml.chart+xml"/>
  <Override PartName="/xl/charts/chart317.xml" ContentType="application/vnd.openxmlformats-officedocument.drawingml.chart+xml"/>
  <Override PartName="/xl/charts/chart364.xml" ContentType="application/vnd.openxmlformats-officedocument.drawingml.chart+xml"/>
  <Override PartName="/xl/charts/chart109.xml" ContentType="application/vnd.openxmlformats-officedocument.drawingml.chart+xml"/>
  <Override PartName="/xl/charts/chart156.xml" ContentType="application/vnd.openxmlformats-officedocument.drawingml.chart+xml"/>
  <Override PartName="/xl/drawings/drawing28.xml" ContentType="application/vnd.openxmlformats-officedocument.drawing+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96.xml" ContentType="application/vnd.openxmlformats-officedocument.drawingml.chart+xml"/>
  <Override PartName="/xl/charts/chart279.xml" ContentType="application/vnd.openxmlformats-officedocument.drawingml.chart+xml"/>
  <Override PartName="/xl/charts/chart342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74.xml" ContentType="application/vnd.openxmlformats-officedocument.drawingml.chart+xml"/>
  <Override PartName="/xl/charts/chart134.xml" ContentType="application/vnd.openxmlformats-officedocument.drawingml.chart+xml"/>
  <Override PartName="/xl/charts/chart181.xml" ContentType="application/vnd.openxmlformats-officedocument.drawingml.chart+xml"/>
  <Override PartName="/xl/charts/chart320.xml" ContentType="application/vnd.openxmlformats-officedocument.drawingml.chart+xml"/>
  <Override PartName="/xl/charts/chart112.xml" ContentType="application/vnd.openxmlformats-officedocument.drawingml.chart+xml"/>
  <Override PartName="/xl/charts/chart257.xml" ContentType="application/vnd.openxmlformats-officedocument.drawingml.chart+xml"/>
  <Override PartName="/xl/drawings/drawing31.xml" ContentType="application/vnd.openxmlformats-officedocument.drawing+xml"/>
  <Override PartName="/xl/charts/chart52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30.xml" ContentType="application/vnd.openxmlformats-officedocument.drawingml.chart+xml"/>
  <Override PartName="/xl/charts/chart235.xml" ContentType="application/vnd.openxmlformats-officedocument.drawingml.chart+xml"/>
  <Override PartName="/xl/charts/chart282.xml" ContentType="application/vnd.openxmlformats-officedocument.drawingml.chart+xml"/>
  <Override PartName="/xl/charts/chart213.xml" ContentType="application/vnd.openxmlformats-officedocument.drawingml.chart+xml"/>
  <Override PartName="/xl/charts/chart260.xml" ContentType="application/vnd.openxmlformats-officedocument.drawingml.chart+xml"/>
  <Override PartName="/xl/charts/chart358.xml" ContentType="application/vnd.openxmlformats-officedocument.drawingml.chart+xml"/>
  <Override PartName="/xl/charts/chart197.xml" ContentType="application/vnd.openxmlformats-officedocument.drawingml.chart+xml"/>
  <Override PartName="/xl/charts/chart336.xml" ContentType="application/vnd.openxmlformats-officedocument.drawingml.chart+xml"/>
  <Override PartName="/xl/worksheets/sheet21.xml" ContentType="application/vnd.openxmlformats-officedocument.spreadsheetml.worksheet+xml"/>
  <Override PartName="/xl/charts/chart128.xml" ContentType="application/vnd.openxmlformats-officedocument.drawingml.chart+xml"/>
  <Override PartName="/xl/charts/chart175.xml" ContentType="application/vnd.openxmlformats-officedocument.drawingml.chart+xml"/>
  <Override PartName="/xl/charts/chart68.xml" ContentType="application/vnd.openxmlformats-officedocument.drawingml.chart+xml"/>
  <Override PartName="/xl/drawings/drawing25.xml" ContentType="application/vnd.openxmlformats-officedocument.drawing+xml"/>
  <Override PartName="/xl/charts/chart298.xml" ContentType="application/vnd.openxmlformats-officedocument.drawingml.chart+xml"/>
  <Override PartName="/xl/charts/chart314.xml" ContentType="application/vnd.openxmlformats-officedocument.drawingml.chart+xml"/>
  <Override PartName="/xl/charts/chart361.xml" ContentType="application/vnd.openxmlformats-officedocument.drawingml.char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1" sheetId="4" r:id="rId1"/>
    <sheet name="2" sheetId="21" r:id="rId2"/>
    <sheet name="3" sheetId="20" r:id="rId3"/>
    <sheet name="4" sheetId="19" r:id="rId4"/>
    <sheet name="5" sheetId="18" r:id="rId5"/>
    <sheet name="6" sheetId="17" r:id="rId6"/>
    <sheet name="7" sheetId="16" r:id="rId7"/>
    <sheet name="8" sheetId="1" r:id="rId8"/>
    <sheet name="9" sheetId="15" r:id="rId9"/>
    <sheet name="10" sheetId="14" r:id="rId10"/>
    <sheet name="11" sheetId="13" r:id="rId11"/>
    <sheet name="12" sheetId="12" r:id="rId12"/>
    <sheet name="13" sheetId="11" r:id="rId13"/>
    <sheet name="14" sheetId="10" r:id="rId14"/>
    <sheet name="15" sheetId="9" r:id="rId15"/>
    <sheet name="16" sheetId="8" r:id="rId16"/>
    <sheet name="17" sheetId="7" r:id="rId17"/>
    <sheet name="18" sheetId="6" r:id="rId18"/>
    <sheet name="19" sheetId="5" r:id="rId19"/>
    <sheet name="20" sheetId="22" r:id="rId20"/>
    <sheet name="21" sheetId="31" r:id="rId21"/>
    <sheet name="22" sheetId="28" r:id="rId22"/>
    <sheet name="23" sheetId="35" r:id="rId23"/>
    <sheet name="24" sheetId="25" r:id="rId24"/>
    <sheet name="25" sheetId="30" r:id="rId25"/>
    <sheet name="26" sheetId="29" r:id="rId26"/>
    <sheet name="27" sheetId="27" r:id="rId27"/>
    <sheet name="28" sheetId="26" r:id="rId28"/>
    <sheet name="29" sheetId="23" r:id="rId29"/>
    <sheet name="30" sheetId="24" r:id="rId30"/>
    <sheet name="31" sheetId="34" r:id="rId31"/>
    <sheet name="متوشط اوزان الشهر " sheetId="33" r:id="rId32"/>
  </sheets>
  <definedNames>
    <definedName name="_xlnm.Print_Area" localSheetId="0">'1'!$N$1:$AB$103</definedName>
    <definedName name="_xlnm.Print_Area" localSheetId="9">'10'!$N$1:$AB$103</definedName>
    <definedName name="_xlnm.Print_Area" localSheetId="10">'11'!$N$1:$AB$103</definedName>
    <definedName name="_xlnm.Print_Area" localSheetId="11">'12'!$N$1:$AB$103</definedName>
    <definedName name="_xlnm.Print_Area" localSheetId="12">'13'!$N$1:$AB$103</definedName>
    <definedName name="_xlnm.Print_Area" localSheetId="13">'14'!$N$1:$AB$103</definedName>
    <definedName name="_xlnm.Print_Area" localSheetId="14">'15'!$N$1:$AB$103</definedName>
    <definedName name="_xlnm.Print_Area" localSheetId="15">'16'!$N$1:$AB$103</definedName>
    <definedName name="_xlnm.Print_Area" localSheetId="16">'17'!$N$1:$AB$103</definedName>
    <definedName name="_xlnm.Print_Area" localSheetId="17">'18'!$N$1:$AB$103</definedName>
    <definedName name="_xlnm.Print_Area" localSheetId="18">'19'!$N$1:$AB$103</definedName>
    <definedName name="_xlnm.Print_Area" localSheetId="1">'2'!$N$1:$AB$103</definedName>
    <definedName name="_xlnm.Print_Area" localSheetId="19">'20'!$N$1:$AB$103</definedName>
    <definedName name="_xlnm.Print_Area" localSheetId="20">'21'!$N$1:$AB$103</definedName>
    <definedName name="_xlnm.Print_Area" localSheetId="21">'22'!$N$1:$AB$103</definedName>
    <definedName name="_xlnm.Print_Area" localSheetId="22">'23'!$N$1:$AB$103</definedName>
    <definedName name="_xlnm.Print_Area" localSheetId="23">'24'!$N$1:$AB$103</definedName>
    <definedName name="_xlnm.Print_Area" localSheetId="24">'25'!$N$1:$AB$103</definedName>
    <definedName name="_xlnm.Print_Area" localSheetId="25">'26'!$N$1:$AB$103</definedName>
    <definedName name="_xlnm.Print_Area" localSheetId="26">'27'!$N$1:$AB$103</definedName>
    <definedName name="_xlnm.Print_Area" localSheetId="27">'28'!$N$1:$AB$103</definedName>
    <definedName name="_xlnm.Print_Area" localSheetId="28">'29'!$N$1:$AB$103</definedName>
    <definedName name="_xlnm.Print_Area" localSheetId="2">'3'!$N$1:$AB$103</definedName>
    <definedName name="_xlnm.Print_Area" localSheetId="29">'30'!$N$1:$AB$103</definedName>
    <definedName name="_xlnm.Print_Area" localSheetId="30">'31'!$N$1:$AB$103</definedName>
    <definedName name="_xlnm.Print_Area" localSheetId="3">'4'!$N$1:$AB$103</definedName>
    <definedName name="_xlnm.Print_Area" localSheetId="4">'5'!$N$1:$AB$103</definedName>
    <definedName name="_xlnm.Print_Area" localSheetId="5">'6'!$N$1:$AB$103</definedName>
    <definedName name="_xlnm.Print_Area" localSheetId="6">'7'!$N$1:$AB$103</definedName>
    <definedName name="_xlnm.Print_Area" localSheetId="7">'8'!$N$1:$AB$103</definedName>
    <definedName name="_xlnm.Print_Area" localSheetId="8">'9'!$N$1:$AB$103</definedName>
    <definedName name="_xlnm.Print_Area" localSheetId="31">'متوشط اوزان الشهر '!$N$1:$AB$103</definedName>
  </definedNames>
  <calcPr calcId="124519"/>
</workbook>
</file>

<file path=xl/calcChain.xml><?xml version="1.0" encoding="utf-8"?>
<calcChain xmlns="http://schemas.openxmlformats.org/spreadsheetml/2006/main">
  <c r="A6" i="33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B2"/>
  <c r="D28"/>
  <c r="G28"/>
  <c r="I28"/>
  <c r="K28"/>
  <c r="L56" i="21"/>
  <c r="L56" i="20" s="1"/>
  <c r="H55" s="1"/>
  <c r="B2" i="21"/>
  <c r="B2" i="20" s="1"/>
  <c r="B2" i="19" s="1"/>
  <c r="B2" i="18" s="1"/>
  <c r="B2" i="17" s="1"/>
  <c r="B2" i="16" s="1"/>
  <c r="B2" i="1" s="1"/>
  <c r="B2" i="15" s="1"/>
  <c r="B2" i="14" s="1"/>
  <c r="B2" i="13" s="1"/>
  <c r="B2" i="12" s="1"/>
  <c r="B2" i="11" s="1"/>
  <c r="B2" i="10" s="1"/>
  <c r="B2" i="9" s="1"/>
  <c r="B2" i="8" s="1"/>
  <c r="B2" i="7" s="1"/>
  <c r="B2" i="6" s="1"/>
  <c r="B2" i="5" s="1"/>
  <c r="B2" i="22" s="1"/>
  <c r="B2" i="31" s="1"/>
  <c r="B2" i="28" s="1"/>
  <c r="B2" i="35" s="1"/>
  <c r="B2" i="25" s="1"/>
  <c r="B2" i="30" s="1"/>
  <c r="B2" i="29" s="1"/>
  <c r="B2" i="27" s="1"/>
  <c r="B2" i="26" s="1"/>
  <c r="B2" i="23" s="1"/>
  <c r="B2" i="24" s="1"/>
  <c r="B2" i="34" s="1"/>
  <c r="E2" i="35"/>
  <c r="F2" i="20"/>
  <c r="F2" i="35" s="1"/>
  <c r="L2" i="4"/>
  <c r="L2" i="21" s="1"/>
  <c r="L3" i="4"/>
  <c r="B54" i="35"/>
  <c r="B28" i="33" s="1"/>
  <c r="C54" i="35"/>
  <c r="C28" i="33" s="1"/>
  <c r="D54" i="35"/>
  <c r="E54"/>
  <c r="E28" i="33" s="1"/>
  <c r="F54" i="35"/>
  <c r="F28" i="33" s="1"/>
  <c r="G54" i="35"/>
  <c r="H54"/>
  <c r="H28" i="33" s="1"/>
  <c r="I54" i="35"/>
  <c r="J54"/>
  <c r="J28" i="33" s="1"/>
  <c r="K54" i="35"/>
  <c r="B55"/>
  <c r="G56"/>
  <c r="G54" i="27"/>
  <c r="G32" i="33" s="1"/>
  <c r="J54" i="29"/>
  <c r="J55"/>
  <c r="E54"/>
  <c r="E55"/>
  <c r="B54" i="25"/>
  <c r="B54" i="28"/>
  <c r="B55" s="1"/>
  <c r="G54" i="8"/>
  <c r="F54" i="9"/>
  <c r="F55" s="1"/>
  <c r="K54" i="21"/>
  <c r="K54" i="4"/>
  <c r="K55" s="1"/>
  <c r="J54"/>
  <c r="J55" s="1"/>
  <c r="I54"/>
  <c r="I55" s="1"/>
  <c r="H54"/>
  <c r="G54"/>
  <c r="G55" s="1"/>
  <c r="F54"/>
  <c r="F55" s="1"/>
  <c r="E54"/>
  <c r="E55" s="1"/>
  <c r="D54"/>
  <c r="D55" s="1"/>
  <c r="C54"/>
  <c r="C55" s="1"/>
  <c r="B54"/>
  <c r="B55" s="1"/>
  <c r="H54" i="27"/>
  <c r="H32" i="33" s="1"/>
  <c r="I54" i="27"/>
  <c r="J54"/>
  <c r="J32" i="33" s="1"/>
  <c r="H54" i="29"/>
  <c r="H31" i="33"/>
  <c r="B54" i="34"/>
  <c r="B36" i="33"/>
  <c r="C54" i="34"/>
  <c r="C36" i="33"/>
  <c r="D54" i="34"/>
  <c r="D36" i="33"/>
  <c r="E54" i="34"/>
  <c r="E36" i="33"/>
  <c r="F54" i="34"/>
  <c r="F36" i="33"/>
  <c r="G54" i="34"/>
  <c r="G36" i="33"/>
  <c r="I54" i="34"/>
  <c r="I36" i="33"/>
  <c r="J54" i="34"/>
  <c r="J36" i="33"/>
  <c r="K54" i="34"/>
  <c r="K36" i="33"/>
  <c r="C54" i="24"/>
  <c r="C35" i="33"/>
  <c r="D54" i="24"/>
  <c r="D35" i="33"/>
  <c r="E54" i="24"/>
  <c r="E35" i="33"/>
  <c r="F54" i="24"/>
  <c r="F35" i="33"/>
  <c r="G54" i="24"/>
  <c r="G35" i="33"/>
  <c r="H54" i="24"/>
  <c r="H35" i="33"/>
  <c r="I54" i="24"/>
  <c r="I35" i="33"/>
  <c r="I32"/>
  <c r="G54" i="26"/>
  <c r="G33" i="33" s="1"/>
  <c r="G54" i="23"/>
  <c r="G34" i="33" s="1"/>
  <c r="D54" i="25"/>
  <c r="D29" i="33" s="1"/>
  <c r="E54" i="25"/>
  <c r="E29" i="33" s="1"/>
  <c r="F54" i="25"/>
  <c r="F29" i="33" s="1"/>
  <c r="G54" i="25"/>
  <c r="G29" i="33" s="1"/>
  <c r="H54" i="25"/>
  <c r="H29" i="33" s="1"/>
  <c r="I54" i="25"/>
  <c r="I29" i="33" s="1"/>
  <c r="J54" i="25"/>
  <c r="J29" i="33" s="1"/>
  <c r="K54" i="25"/>
  <c r="K29" i="33" s="1"/>
  <c r="I54" i="28"/>
  <c r="J54"/>
  <c r="I27" i="33"/>
  <c r="J27"/>
  <c r="I54" i="5"/>
  <c r="I24" i="33" s="1"/>
  <c r="H54" i="22"/>
  <c r="H25" i="33" s="1"/>
  <c r="H54" i="31"/>
  <c r="H26" i="33" s="1"/>
  <c r="H54" i="28"/>
  <c r="H27" i="33" s="1"/>
  <c r="K54" i="7"/>
  <c r="K22" i="33" s="1"/>
  <c r="J54" i="6"/>
  <c r="J23" i="33" s="1"/>
  <c r="J54" i="5"/>
  <c r="J24" i="33" s="1"/>
  <c r="J54" i="22"/>
  <c r="J25" i="33" s="1"/>
  <c r="J54" i="31"/>
  <c r="J26" i="33" s="1"/>
  <c r="C54" i="6"/>
  <c r="C23" i="33" s="1"/>
  <c r="D54" i="6"/>
  <c r="D23" i="33" s="1"/>
  <c r="E54" i="6"/>
  <c r="E23" i="33" s="1"/>
  <c r="F54" i="6"/>
  <c r="F23" i="33" s="1"/>
  <c r="G54" i="6"/>
  <c r="G23" i="33" s="1"/>
  <c r="H54" i="6"/>
  <c r="H23" i="33" s="1"/>
  <c r="I54" i="6"/>
  <c r="I23" i="33" s="1"/>
  <c r="K54" i="6"/>
  <c r="K23" i="33" s="1"/>
  <c r="C54" i="7"/>
  <c r="C22" i="33" s="1"/>
  <c r="D54" i="7"/>
  <c r="D22" i="33" s="1"/>
  <c r="E54" i="7"/>
  <c r="E22" i="33" s="1"/>
  <c r="F54" i="7"/>
  <c r="F22" i="33" s="1"/>
  <c r="G54" i="7"/>
  <c r="G22" i="33" s="1"/>
  <c r="H54" i="7"/>
  <c r="H22" i="33" s="1"/>
  <c r="I54" i="7"/>
  <c r="I22" i="33" s="1"/>
  <c r="J54" i="7"/>
  <c r="J22" i="33" s="1"/>
  <c r="K54" i="13"/>
  <c r="K16" i="33" s="1"/>
  <c r="B54" i="12"/>
  <c r="B17" i="33" s="1"/>
  <c r="C54" i="12"/>
  <c r="C17" i="33" s="1"/>
  <c r="D54" i="12"/>
  <c r="D17" i="33" s="1"/>
  <c r="E54" i="12"/>
  <c r="E17" i="33" s="1"/>
  <c r="F54" i="12"/>
  <c r="F17" i="33" s="1"/>
  <c r="G54" i="12"/>
  <c r="G17" i="33" s="1"/>
  <c r="H54" i="12"/>
  <c r="H17" i="33" s="1"/>
  <c r="I54" i="12"/>
  <c r="I17" i="33" s="1"/>
  <c r="J54" i="12"/>
  <c r="J17" i="33" s="1"/>
  <c r="B54" i="11"/>
  <c r="B18" i="33" s="1"/>
  <c r="C54" i="11"/>
  <c r="C18" i="33" s="1"/>
  <c r="D54" i="11"/>
  <c r="D18" i="33" s="1"/>
  <c r="E54" i="11"/>
  <c r="E18" i="33" s="1"/>
  <c r="F54" i="11"/>
  <c r="F18" i="33" s="1"/>
  <c r="G54" i="11"/>
  <c r="G18" i="33" s="1"/>
  <c r="H54" i="11"/>
  <c r="H18" i="33" s="1"/>
  <c r="I54" i="11"/>
  <c r="I18" i="33" s="1"/>
  <c r="J54" i="11"/>
  <c r="J18" i="33" s="1"/>
  <c r="B54" i="10"/>
  <c r="B19" i="33" s="1"/>
  <c r="C54" i="10"/>
  <c r="C19" i="33" s="1"/>
  <c r="D54" i="10"/>
  <c r="D19" i="33" s="1"/>
  <c r="E54" i="10"/>
  <c r="E19" i="33" s="1"/>
  <c r="F54" i="10"/>
  <c r="F19" i="33" s="1"/>
  <c r="G54" i="10"/>
  <c r="G19" i="33" s="1"/>
  <c r="H54" i="10"/>
  <c r="H19" i="33" s="1"/>
  <c r="I54" i="10"/>
  <c r="I19" i="33" s="1"/>
  <c r="J54" i="10"/>
  <c r="J19" i="33" s="1"/>
  <c r="B54" i="9"/>
  <c r="B20" i="33" s="1"/>
  <c r="C54" i="9"/>
  <c r="C20" i="33" s="1"/>
  <c r="D54" i="9"/>
  <c r="D20" i="33" s="1"/>
  <c r="E54" i="9"/>
  <c r="E20" i="33" s="1"/>
  <c r="G54" i="9"/>
  <c r="G20" i="33"/>
  <c r="H54" i="9"/>
  <c r="H20" i="33"/>
  <c r="I54" i="9"/>
  <c r="I20" i="33"/>
  <c r="J54" i="9"/>
  <c r="J20" i="33"/>
  <c r="B54" i="8"/>
  <c r="B21" i="33"/>
  <c r="C54" i="8"/>
  <c r="C21" i="33"/>
  <c r="D54" i="8"/>
  <c r="D21" i="33"/>
  <c r="E54" i="8"/>
  <c r="E21" i="33"/>
  <c r="F54" i="8"/>
  <c r="F21" i="33"/>
  <c r="H54" i="8"/>
  <c r="H21" i="33" s="1"/>
  <c r="I54" i="8"/>
  <c r="I21" i="33" s="1"/>
  <c r="J54" i="8"/>
  <c r="J21" i="33" s="1"/>
  <c r="C54" i="13"/>
  <c r="C16" i="33" s="1"/>
  <c r="D54" i="13"/>
  <c r="D16" i="33" s="1"/>
  <c r="E54" i="13"/>
  <c r="E16" i="33" s="1"/>
  <c r="F54" i="13"/>
  <c r="F16" i="33" s="1"/>
  <c r="G54" i="13"/>
  <c r="G16" i="33" s="1"/>
  <c r="H54" i="13"/>
  <c r="H16" i="33" s="1"/>
  <c r="I54" i="13"/>
  <c r="I16" i="33" s="1"/>
  <c r="J54" i="13"/>
  <c r="J16" i="33" s="1"/>
  <c r="E54" i="15"/>
  <c r="E14" i="33" s="1"/>
  <c r="F54" i="15"/>
  <c r="G54"/>
  <c r="G14" i="33"/>
  <c r="H54" i="15"/>
  <c r="I54"/>
  <c r="I14" i="33" s="1"/>
  <c r="D54" i="15"/>
  <c r="D14" i="33" s="1"/>
  <c r="F14"/>
  <c r="H14"/>
  <c r="I54" i="1"/>
  <c r="I13" i="33" s="1"/>
  <c r="G54" i="16"/>
  <c r="G12" i="33" s="1"/>
  <c r="H54" i="16"/>
  <c r="H12" i="33" s="1"/>
  <c r="I54" i="16"/>
  <c r="I12" i="33" s="1"/>
  <c r="C54" i="14"/>
  <c r="C15" i="33" s="1"/>
  <c r="D54" i="14"/>
  <c r="D15" i="33" s="1"/>
  <c r="E54" i="14"/>
  <c r="E15" i="33" s="1"/>
  <c r="F54" i="14"/>
  <c r="F15" i="33" s="1"/>
  <c r="G54" i="14"/>
  <c r="G15" i="33" s="1"/>
  <c r="H54" i="14"/>
  <c r="H15" i="33" s="1"/>
  <c r="I54" i="14"/>
  <c r="I15" i="33" s="1"/>
  <c r="J54" i="14"/>
  <c r="J15" i="33" s="1"/>
  <c r="K54" i="14"/>
  <c r="K15" i="33" s="1"/>
  <c r="C54" i="19"/>
  <c r="C9" i="33" s="1"/>
  <c r="D54" i="19"/>
  <c r="D9" i="33" s="1"/>
  <c r="E54" i="19"/>
  <c r="E9" i="33" s="1"/>
  <c r="F54" i="19"/>
  <c r="F9" i="33" s="1"/>
  <c r="G54" i="19"/>
  <c r="G9" i="33" s="1"/>
  <c r="H54" i="19"/>
  <c r="H9" i="33" s="1"/>
  <c r="I54" i="19"/>
  <c r="I9" i="33" s="1"/>
  <c r="J54" i="19"/>
  <c r="J9" i="33" s="1"/>
  <c r="K54" i="19"/>
  <c r="K9" i="33" s="1"/>
  <c r="C54" i="20"/>
  <c r="C8" i="33" s="1"/>
  <c r="D54" i="20"/>
  <c r="D8" i="33" s="1"/>
  <c r="E54" i="20"/>
  <c r="E8" i="33" s="1"/>
  <c r="F54" i="20"/>
  <c r="F8" i="33" s="1"/>
  <c r="G54" i="20"/>
  <c r="G8" i="33" s="1"/>
  <c r="H54" i="20"/>
  <c r="H8" i="33" s="1"/>
  <c r="I54" i="20"/>
  <c r="I8" i="33" s="1"/>
  <c r="J54" i="20"/>
  <c r="J8" i="33" s="1"/>
  <c r="K54" i="20"/>
  <c r="K8" i="33" s="1"/>
  <c r="B54" i="20"/>
  <c r="B8" i="33" s="1"/>
  <c r="B54" i="24"/>
  <c r="B35" i="33" s="1"/>
  <c r="B54" i="7"/>
  <c r="B22" i="33" s="1"/>
  <c r="B54" i="13"/>
  <c r="B16" i="33" s="1"/>
  <c r="B54" i="14"/>
  <c r="B15" i="33" s="1"/>
  <c r="B54" i="19"/>
  <c r="E2" i="33"/>
  <c r="E2" i="34"/>
  <c r="E2" i="24"/>
  <c r="E2" i="23"/>
  <c r="E2" i="26"/>
  <c r="E2" i="27"/>
  <c r="E2" i="29"/>
  <c r="E2" i="30"/>
  <c r="E2" i="25"/>
  <c r="E2" i="28"/>
  <c r="E2" i="31"/>
  <c r="E2" i="22"/>
  <c r="E2" i="5"/>
  <c r="E2" i="6"/>
  <c r="E2" i="7"/>
  <c r="E2" i="8"/>
  <c r="E2" i="9"/>
  <c r="E2" i="10"/>
  <c r="E2" i="11"/>
  <c r="E2" i="12"/>
  <c r="E2" i="13"/>
  <c r="E2" i="14"/>
  <c r="E2" i="16"/>
  <c r="E2" i="15"/>
  <c r="E2" i="1"/>
  <c r="E2" i="17"/>
  <c r="E2" i="18"/>
  <c r="E2" i="19"/>
  <c r="F2" i="33"/>
  <c r="E2" i="20"/>
  <c r="E2" i="21"/>
  <c r="F2"/>
  <c r="I54" i="23"/>
  <c r="I34" i="33" s="1"/>
  <c r="I54" i="26"/>
  <c r="I33" i="33" s="1"/>
  <c r="I54" i="29"/>
  <c r="I31" i="33"/>
  <c r="I54" i="30"/>
  <c r="I30" i="33"/>
  <c r="I54" i="31"/>
  <c r="I26" i="33"/>
  <c r="I54" i="22"/>
  <c r="I25" i="33"/>
  <c r="C54" i="16"/>
  <c r="C12" i="33" s="1"/>
  <c r="E54" i="16"/>
  <c r="E12" i="33" s="1"/>
  <c r="C54" i="18"/>
  <c r="C10" i="33" s="1"/>
  <c r="E54" i="18"/>
  <c r="E10" i="33" s="1"/>
  <c r="G54" i="18"/>
  <c r="G10" i="33" s="1"/>
  <c r="I54" i="17"/>
  <c r="I11" i="33" s="1"/>
  <c r="I54" i="18"/>
  <c r="I10" i="33" s="1"/>
  <c r="I54" i="21"/>
  <c r="I7" i="33" s="1"/>
  <c r="G56" i="34"/>
  <c r="H54" s="1"/>
  <c r="H36" i="33" s="1"/>
  <c r="B54" i="31"/>
  <c r="C54"/>
  <c r="C26" i="33"/>
  <c r="D54" i="31"/>
  <c r="D26" i="33"/>
  <c r="E54" i="31"/>
  <c r="E26" i="33"/>
  <c r="F54" i="31"/>
  <c r="F26" i="33"/>
  <c r="G54" i="31"/>
  <c r="G26" i="33" s="1"/>
  <c r="K54" i="31"/>
  <c r="K26" i="33" s="1"/>
  <c r="B54" i="30"/>
  <c r="B30" i="33" s="1"/>
  <c r="C54" i="30"/>
  <c r="C30" i="33"/>
  <c r="D54" i="30"/>
  <c r="D30" i="33"/>
  <c r="E54" i="30"/>
  <c r="E30" i="33"/>
  <c r="F54" i="30"/>
  <c r="F30" i="33"/>
  <c r="G54" i="30"/>
  <c r="G30" i="33"/>
  <c r="H54" i="30"/>
  <c r="H30" i="33"/>
  <c r="J54" i="30"/>
  <c r="J30" i="33"/>
  <c r="K54" i="30"/>
  <c r="K30" i="33"/>
  <c r="B54" i="29"/>
  <c r="C54"/>
  <c r="C31" i="33" s="1"/>
  <c r="D54" i="29"/>
  <c r="D31" i="33" s="1"/>
  <c r="E31"/>
  <c r="F54" i="29"/>
  <c r="F31" i="33"/>
  <c r="G54" i="29"/>
  <c r="G31" i="33"/>
  <c r="J31"/>
  <c r="K54" i="29"/>
  <c r="K31" i="33" s="1"/>
  <c r="C54" i="28"/>
  <c r="C27" i="33" s="1"/>
  <c r="D54" i="28"/>
  <c r="D27" i="33" s="1"/>
  <c r="E54" i="28"/>
  <c r="E27" i="33" s="1"/>
  <c r="F54" i="28"/>
  <c r="F27" i="33" s="1"/>
  <c r="G54" i="28"/>
  <c r="G27" i="33" s="1"/>
  <c r="K54" i="28"/>
  <c r="K27" i="33" s="1"/>
  <c r="B54" i="27"/>
  <c r="C54"/>
  <c r="C32" i="33"/>
  <c r="D54" i="27"/>
  <c r="D32" i="33"/>
  <c r="E54" i="27"/>
  <c r="E32" i="33"/>
  <c r="F54" i="27"/>
  <c r="F32" i="33"/>
  <c r="K54" i="27"/>
  <c r="K32" i="33" s="1"/>
  <c r="B54" i="26"/>
  <c r="C54"/>
  <c r="C33" i="33"/>
  <c r="D54" i="26"/>
  <c r="D33" i="33"/>
  <c r="E54" i="26"/>
  <c r="E33" i="33"/>
  <c r="F54" i="26"/>
  <c r="F33" i="33"/>
  <c r="H54" i="26"/>
  <c r="H33" i="33"/>
  <c r="J54" i="26"/>
  <c r="J33" i="33"/>
  <c r="K54" i="26"/>
  <c r="K33" i="33"/>
  <c r="C54" i="25"/>
  <c r="J54" i="24"/>
  <c r="J35" i="33" s="1"/>
  <c r="K54" i="24"/>
  <c r="K35" i="33" s="1"/>
  <c r="L24" i="23"/>
  <c r="L25" s="1"/>
  <c r="L26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B54"/>
  <c r="G56"/>
  <c r="C54"/>
  <c r="C34" i="33"/>
  <c r="D54" i="23"/>
  <c r="D34" i="33"/>
  <c r="E54" i="23"/>
  <c r="E34" i="33"/>
  <c r="F54" i="23"/>
  <c r="F34" i="33"/>
  <c r="H54" i="23"/>
  <c r="H34" i="33"/>
  <c r="J54" i="23"/>
  <c r="J34" i="33"/>
  <c r="K54" i="23"/>
  <c r="K34" i="33"/>
  <c r="B54" i="22"/>
  <c r="C54"/>
  <c r="C25" i="33" s="1"/>
  <c r="D54" i="22"/>
  <c r="D25" i="33" s="1"/>
  <c r="E54" i="22"/>
  <c r="E25" i="33" s="1"/>
  <c r="F54" i="22"/>
  <c r="F25" i="33" s="1"/>
  <c r="G54" i="22"/>
  <c r="G25" i="33" s="1"/>
  <c r="K54" i="22"/>
  <c r="K25" i="33" s="1"/>
  <c r="B54" i="21"/>
  <c r="B7" i="33"/>
  <c r="C54" i="21"/>
  <c r="C7" i="33"/>
  <c r="D54" i="21"/>
  <c r="D7" i="33"/>
  <c r="E54" i="21"/>
  <c r="E7" i="33"/>
  <c r="F54" i="21"/>
  <c r="F7" i="33"/>
  <c r="G54" i="21"/>
  <c r="G7" i="33"/>
  <c r="H54" i="21"/>
  <c r="H7" i="33"/>
  <c r="J54" i="21"/>
  <c r="J7" i="33"/>
  <c r="G56" i="20"/>
  <c r="B54" i="18"/>
  <c r="G56" s="1"/>
  <c r="D54"/>
  <c r="D10" i="33"/>
  <c r="F54" i="18"/>
  <c r="F10" i="33"/>
  <c r="H54" i="18"/>
  <c r="H10" i="33"/>
  <c r="J54" i="18"/>
  <c r="J10" i="33"/>
  <c r="K54" i="18"/>
  <c r="K10" i="33"/>
  <c r="B54" i="17"/>
  <c r="G56" s="1"/>
  <c r="C54"/>
  <c r="C11" i="33" s="1"/>
  <c r="D54" i="17"/>
  <c r="D11" i="33" s="1"/>
  <c r="E54" i="17"/>
  <c r="E11" i="33" s="1"/>
  <c r="F54" i="17"/>
  <c r="F11" i="33" s="1"/>
  <c r="G54" i="17"/>
  <c r="G11" i="33" s="1"/>
  <c r="H54" i="17"/>
  <c r="H11" i="33" s="1"/>
  <c r="J54" i="17"/>
  <c r="J11" i="33" s="1"/>
  <c r="K54" i="17"/>
  <c r="K11" i="33" s="1"/>
  <c r="B54" i="16"/>
  <c r="B12" i="33" s="1"/>
  <c r="D54" i="16"/>
  <c r="D12" i="33"/>
  <c r="F54" i="16"/>
  <c r="F12" i="33"/>
  <c r="J54" i="16"/>
  <c r="J12" i="33"/>
  <c r="K54" i="16"/>
  <c r="K12" i="33"/>
  <c r="B54" i="15"/>
  <c r="C54"/>
  <c r="C14" i="33" s="1"/>
  <c r="J54" i="15"/>
  <c r="J14" i="33" s="1"/>
  <c r="K54" i="15"/>
  <c r="K14" i="33" s="1"/>
  <c r="K54" i="12"/>
  <c r="K17" i="33" s="1"/>
  <c r="K54" i="11"/>
  <c r="K18" i="33" s="1"/>
  <c r="K54" i="10"/>
  <c r="K19" i="33" s="1"/>
  <c r="G56" i="9"/>
  <c r="K54"/>
  <c r="K20" i="33"/>
  <c r="K54" i="8"/>
  <c r="K21" i="33"/>
  <c r="B54" i="6"/>
  <c r="B23" i="33"/>
  <c r="B54" i="5"/>
  <c r="C54"/>
  <c r="C24" i="33" s="1"/>
  <c r="D54" i="5"/>
  <c r="D24" i="33" s="1"/>
  <c r="E54" i="5"/>
  <c r="E24" i="33" s="1"/>
  <c r="F54" i="5"/>
  <c r="F24" i="33" s="1"/>
  <c r="G54" i="5"/>
  <c r="G24" i="33" s="1"/>
  <c r="H54" i="5"/>
  <c r="H24" i="33" s="1"/>
  <c r="K54" i="5"/>
  <c r="K24" i="33" s="1"/>
  <c r="L6" i="4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B6" i="33"/>
  <c r="B37" s="1"/>
  <c r="G39" s="1"/>
  <c r="D6"/>
  <c r="D37"/>
  <c r="F6"/>
  <c r="F37" s="1"/>
  <c r="G6"/>
  <c r="G37" s="1"/>
  <c r="J6"/>
  <c r="J37" s="1"/>
  <c r="K6"/>
  <c r="K37" s="1"/>
  <c r="B54" i="1"/>
  <c r="G56" s="1"/>
  <c r="C54"/>
  <c r="D54"/>
  <c r="D13" i="33" s="1"/>
  <c r="E54" i="1"/>
  <c r="E13" i="33" s="1"/>
  <c r="F54" i="1"/>
  <c r="F13" i="33" s="1"/>
  <c r="G54" i="1"/>
  <c r="G13" i="33" s="1"/>
  <c r="H54" i="1"/>
  <c r="H13" i="33" s="1"/>
  <c r="J54" i="1"/>
  <c r="J13" i="33" s="1"/>
  <c r="K54" i="1"/>
  <c r="K13" i="33" s="1"/>
  <c r="B13"/>
  <c r="B24"/>
  <c r="G56" i="5"/>
  <c r="G56" i="7"/>
  <c r="G56" i="14"/>
  <c r="B14" i="33"/>
  <c r="G56" i="15"/>
  <c r="G56" i="16"/>
  <c r="B11" i="33"/>
  <c r="B10"/>
  <c r="G56" i="21"/>
  <c r="B25" i="33"/>
  <c r="B34"/>
  <c r="G56" i="25"/>
  <c r="B33" i="33"/>
  <c r="G56" i="26"/>
  <c r="B32" i="33"/>
  <c r="G56" i="27"/>
  <c r="G56" i="28"/>
  <c r="B31" i="33"/>
  <c r="G56" i="29"/>
  <c r="G56" i="30"/>
  <c r="B26" i="33"/>
  <c r="G56" i="31"/>
  <c r="G56" i="8"/>
  <c r="G56" i="11"/>
  <c r="C13" i="33"/>
  <c r="G56" i="12"/>
  <c r="G56" i="22"/>
  <c r="B55" i="21"/>
  <c r="F55"/>
  <c r="J55"/>
  <c r="E55"/>
  <c r="I55"/>
  <c r="C29" i="33"/>
  <c r="B29"/>
  <c r="G56" i="4"/>
  <c r="G56" i="6"/>
  <c r="F2" i="19"/>
  <c r="F2" i="11"/>
  <c r="F2" i="7"/>
  <c r="F2" i="31"/>
  <c r="F2" i="30"/>
  <c r="F2" i="23"/>
  <c r="F2" i="1"/>
  <c r="F2" i="13"/>
  <c r="F2" i="9"/>
  <c r="F2" i="5"/>
  <c r="F2" i="27"/>
  <c r="F2" i="34"/>
  <c r="F2" i="18"/>
  <c r="F2" i="17"/>
  <c r="F2" i="16"/>
  <c r="F2" i="15"/>
  <c r="F2" i="14"/>
  <c r="F2" i="12"/>
  <c r="F2" i="10"/>
  <c r="F2" i="8"/>
  <c r="F2" i="6"/>
  <c r="F2" i="22"/>
  <c r="F2" i="28"/>
  <c r="F2" i="25"/>
  <c r="F2" i="29"/>
  <c r="F2" i="26"/>
  <c r="F2" i="24"/>
  <c r="L2" i="33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K55" i="20"/>
  <c r="C55"/>
  <c r="D55"/>
  <c r="I55"/>
  <c r="J55"/>
  <c r="B55"/>
  <c r="L2" l="1"/>
  <c r="L6" i="2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B9" i="33"/>
  <c r="G56" i="19"/>
  <c r="L3" i="21"/>
  <c r="M6" i="4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H55"/>
  <c r="H6" i="33"/>
  <c r="H37" s="1"/>
  <c r="K55" i="21"/>
  <c r="K7" i="33"/>
  <c r="G55" i="8"/>
  <c r="G21" i="33"/>
  <c r="G56" i="13"/>
  <c r="F55" i="20"/>
  <c r="E55"/>
  <c r="L56" i="19"/>
  <c r="G55" i="20"/>
  <c r="L3" i="33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G55" i="21"/>
  <c r="C55"/>
  <c r="H55"/>
  <c r="D55"/>
  <c r="G56" i="10"/>
  <c r="B27" i="33"/>
  <c r="G56" i="24"/>
  <c r="E6" i="33"/>
  <c r="E37" s="1"/>
  <c r="C6"/>
  <c r="C37" s="1"/>
  <c r="I6"/>
  <c r="I37" s="1"/>
  <c r="F20"/>
  <c r="J55" i="19"/>
  <c r="H55"/>
  <c r="L2" l="1"/>
  <c r="L6" i="20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6" i="18"/>
  <c r="C55" i="19"/>
  <c r="E55"/>
  <c r="K55"/>
  <c r="D55"/>
  <c r="F55"/>
  <c r="L3" i="20"/>
  <c r="M6" i="2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G55" i="19"/>
  <c r="I55"/>
  <c r="B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8"/>
  <c r="L3" i="19"/>
  <c r="M6" i="20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H55" i="18"/>
  <c r="E55"/>
  <c r="K55"/>
  <c r="D55"/>
  <c r="J55"/>
  <c r="G55"/>
  <c r="L56" i="17"/>
  <c r="F55" i="18"/>
  <c r="C55"/>
  <c r="I55"/>
  <c r="B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7"/>
  <c r="L56" i="16"/>
  <c r="H55" i="17"/>
  <c r="J55"/>
  <c r="K55"/>
  <c r="D55"/>
  <c r="F55"/>
  <c r="G55"/>
  <c r="I55"/>
  <c r="B55"/>
  <c r="C55"/>
  <c r="E55"/>
  <c r="L3" i="18"/>
  <c r="M6" i="19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2" i="16" l="1"/>
  <c r="L6" i="17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G55" i="16"/>
  <c r="L56" i="1"/>
  <c r="F55" i="16"/>
  <c r="C55"/>
  <c r="I55"/>
  <c r="H55"/>
  <c r="E55"/>
  <c r="K55"/>
  <c r="D55"/>
  <c r="J55"/>
  <c r="B55"/>
  <c r="L3" i="17"/>
  <c r="M6" i="18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6" i="1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"/>
  <c r="M6" i="17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16"/>
  <c r="L56" i="15"/>
  <c r="H55" i="1"/>
  <c r="J55"/>
  <c r="D55"/>
  <c r="G55"/>
  <c r="I55"/>
  <c r="B55"/>
  <c r="C55"/>
  <c r="E55"/>
  <c r="K55"/>
  <c r="F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5"/>
  <c r="G55"/>
  <c r="L56" i="14"/>
  <c r="F55" i="15"/>
  <c r="C55"/>
  <c r="I55"/>
  <c r="B55"/>
  <c r="H55"/>
  <c r="E55"/>
  <c r="K55"/>
  <c r="D55"/>
  <c r="J55"/>
  <c r="M6" i="16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1"/>
  <c r="L2" i="14" l="1"/>
  <c r="L6" i="15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6" i="13"/>
  <c r="J55" i="14"/>
  <c r="D55"/>
  <c r="G55"/>
  <c r="I55"/>
  <c r="B55"/>
  <c r="C55"/>
  <c r="E55"/>
  <c r="H55"/>
  <c r="K55"/>
  <c r="F55"/>
  <c r="L3" i="15"/>
  <c r="M6" i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6" i="14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3"/>
  <c r="H55"/>
  <c r="E55"/>
  <c r="K55"/>
  <c r="D55"/>
  <c r="J55"/>
  <c r="G55"/>
  <c r="L56" i="12"/>
  <c r="F55" i="13"/>
  <c r="C55"/>
  <c r="I55"/>
  <c r="B55"/>
  <c r="M6" i="15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14"/>
  <c r="L2" i="12" l="1"/>
  <c r="L6" i="13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M6" i="14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13"/>
  <c r="L56" i="11"/>
  <c r="F55" i="12"/>
  <c r="C55"/>
  <c r="I55"/>
  <c r="B55"/>
  <c r="H55"/>
  <c r="E55"/>
  <c r="K55"/>
  <c r="D55"/>
  <c r="J55"/>
  <c r="G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1"/>
  <c r="E55"/>
  <c r="L56" i="10"/>
  <c r="H55" i="11"/>
  <c r="J55"/>
  <c r="D55"/>
  <c r="F55"/>
  <c r="G55"/>
  <c r="I55"/>
  <c r="B55"/>
  <c r="C55"/>
  <c r="K55"/>
  <c r="M6" i="13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12"/>
  <c r="L6" i="11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10"/>
  <c r="M6" i="12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11"/>
  <c r="L56" i="9"/>
  <c r="H55" i="10"/>
  <c r="E55"/>
  <c r="K55"/>
  <c r="D55"/>
  <c r="J55"/>
  <c r="G55"/>
  <c r="F55"/>
  <c r="C55"/>
  <c r="I55"/>
  <c r="B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9"/>
  <c r="C55"/>
  <c r="J55"/>
  <c r="B55"/>
  <c r="I55"/>
  <c r="E55"/>
  <c r="K55"/>
  <c r="H55"/>
  <c r="L56" i="8"/>
  <c r="D55" i="9"/>
  <c r="G55"/>
  <c r="L3" i="10"/>
  <c r="M6" i="1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6" i="9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8"/>
  <c r="M6" i="10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9"/>
  <c r="J55" i="8"/>
  <c r="C55"/>
  <c r="E55"/>
  <c r="F55"/>
  <c r="H55"/>
  <c r="B55"/>
  <c r="D55"/>
  <c r="L56" i="7"/>
  <c r="I55" i="8"/>
  <c r="K55"/>
  <c r="L2" i="7" l="1"/>
  <c r="L6" i="8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G55" i="7"/>
  <c r="F55"/>
  <c r="H55"/>
  <c r="C55"/>
  <c r="B55"/>
  <c r="D55"/>
  <c r="L56" i="6"/>
  <c r="I55" i="7"/>
  <c r="K55"/>
  <c r="J55"/>
  <c r="E55"/>
  <c r="L3" i="8"/>
  <c r="M6" i="9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2" i="6" l="1"/>
  <c r="L6" i="7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M6" i="8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7"/>
  <c r="D55" i="6"/>
  <c r="J55"/>
  <c r="E55"/>
  <c r="K55"/>
  <c r="F55"/>
  <c r="L56" i="5"/>
  <c r="G55" i="6"/>
  <c r="B55"/>
  <c r="H55"/>
  <c r="C55"/>
  <c r="I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5"/>
  <c r="D55"/>
  <c r="L56" i="22"/>
  <c r="I55" i="5"/>
  <c r="K55"/>
  <c r="J55"/>
  <c r="E55"/>
  <c r="G55"/>
  <c r="F55"/>
  <c r="H55"/>
  <c r="C55"/>
  <c r="B55"/>
  <c r="M6" i="7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6"/>
  <c r="L6" i="5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22"/>
  <c r="L3" i="5"/>
  <c r="M6" i="6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56" i="31"/>
  <c r="I55" i="22"/>
  <c r="K55"/>
  <c r="J55"/>
  <c r="E55"/>
  <c r="G55"/>
  <c r="F55"/>
  <c r="H55"/>
  <c r="C55"/>
  <c r="B55"/>
  <c r="D55"/>
  <c r="L2" i="31" l="1"/>
  <c r="L6" i="22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F55" i="31"/>
  <c r="C55"/>
  <c r="L56" i="28"/>
  <c r="J55" i="31"/>
  <c r="G55"/>
  <c r="D55"/>
  <c r="H55"/>
  <c r="E55"/>
  <c r="B55"/>
  <c r="I55"/>
  <c r="K55"/>
  <c r="L56" i="35"/>
  <c r="M6" i="5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22"/>
  <c r="L2" i="28" l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35"/>
  <c r="L6" i="3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D55" i="28"/>
  <c r="F55"/>
  <c r="H55"/>
  <c r="J55"/>
  <c r="C55"/>
  <c r="E55"/>
  <c r="G55"/>
  <c r="I55"/>
  <c r="K55"/>
  <c r="M6" i="22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31"/>
  <c r="D55" i="35"/>
  <c r="K55"/>
  <c r="L56" i="25"/>
  <c r="H55" i="35"/>
  <c r="F55"/>
  <c r="E55"/>
  <c r="C55"/>
  <c r="J55"/>
  <c r="I55"/>
  <c r="G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25"/>
  <c r="M6" i="3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28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35"/>
  <c r="E55" i="25"/>
  <c r="H55"/>
  <c r="G55"/>
  <c r="J55"/>
  <c r="I55"/>
  <c r="L56" i="30"/>
  <c r="K55" i="25"/>
  <c r="C55"/>
  <c r="D55"/>
  <c r="B55"/>
  <c r="F55"/>
  <c r="L2" i="30" l="1"/>
  <c r="L6" i="25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J55" i="30"/>
  <c r="L56" i="29"/>
  <c r="C55" i="30"/>
  <c r="B55"/>
  <c r="E55"/>
  <c r="D55"/>
  <c r="I55"/>
  <c r="K55"/>
  <c r="G55"/>
  <c r="F55"/>
  <c r="H55"/>
  <c r="M6" i="35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25"/>
  <c r="L2" i="29" l="1"/>
  <c r="L6" i="30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3"/>
  <c r="M6" i="25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56" i="27"/>
  <c r="D55" i="29"/>
  <c r="I55"/>
  <c r="G55"/>
  <c r="H55"/>
  <c r="B55"/>
  <c r="C55"/>
  <c r="K55"/>
  <c r="F55"/>
  <c r="L2" i="27" l="1"/>
  <c r="L6" i="29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K55" i="27"/>
  <c r="E55"/>
  <c r="F55"/>
  <c r="C55"/>
  <c r="D55"/>
  <c r="I55"/>
  <c r="J55"/>
  <c r="G55"/>
  <c r="H55"/>
  <c r="B55"/>
  <c r="L56" i="26"/>
  <c r="M6" i="30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29"/>
  <c r="L6" i="27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26"/>
  <c r="L3" i="27"/>
  <c r="M6" i="29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H55" i="26"/>
  <c r="B55"/>
  <c r="L56" i="23"/>
  <c r="K55" i="26"/>
  <c r="E55"/>
  <c r="F55"/>
  <c r="C55"/>
  <c r="D55"/>
  <c r="I55"/>
  <c r="J55"/>
  <c r="G55"/>
  <c r="L6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2" i="23"/>
  <c r="E55"/>
  <c r="F55"/>
  <c r="C55"/>
  <c r="D55"/>
  <c r="I55"/>
  <c r="J55"/>
  <c r="G55"/>
  <c r="H55"/>
  <c r="B55"/>
  <c r="L56" i="24"/>
  <c r="K55" i="23"/>
  <c r="L3" i="26"/>
  <c r="M6" i="27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6" i="23" l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" i="24"/>
  <c r="L3" i="23"/>
  <c r="M6" i="26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D55" i="24"/>
  <c r="H55"/>
  <c r="B55"/>
  <c r="L56" i="34"/>
  <c r="K55" i="24"/>
  <c r="E55"/>
  <c r="F55"/>
  <c r="C55"/>
  <c r="I55"/>
  <c r="J55"/>
  <c r="G55"/>
  <c r="L2" i="34" l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6" i="24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4" i="34"/>
  <c r="J55"/>
  <c r="I55"/>
  <c r="B55"/>
  <c r="C55"/>
  <c r="H55"/>
  <c r="E55"/>
  <c r="L39" i="33"/>
  <c r="G55" i="34"/>
  <c r="D55"/>
  <c r="F55"/>
  <c r="K55"/>
  <c r="L3" i="24"/>
  <c r="M6" i="23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6" i="24" l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L3" i="34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K38" i="33"/>
  <c r="C38"/>
  <c r="J38"/>
  <c r="I38"/>
  <c r="E38"/>
  <c r="D38"/>
  <c r="F38"/>
  <c r="B38"/>
  <c r="G38"/>
  <c r="H38"/>
</calcChain>
</file>

<file path=xl/sharedStrings.xml><?xml version="1.0" encoding="utf-8"?>
<sst xmlns="http://schemas.openxmlformats.org/spreadsheetml/2006/main" count="513" uniqueCount="17">
  <si>
    <t>CO1</t>
  </si>
  <si>
    <t>CO2</t>
  </si>
  <si>
    <t>CO3</t>
  </si>
  <si>
    <t>CO4</t>
  </si>
  <si>
    <t>CO5</t>
  </si>
  <si>
    <t>CO6</t>
  </si>
  <si>
    <t>D1</t>
  </si>
  <si>
    <t>D2</t>
  </si>
  <si>
    <t>D3</t>
  </si>
  <si>
    <t>D4</t>
  </si>
  <si>
    <t>LCL</t>
  </si>
  <si>
    <t>UCL</t>
  </si>
  <si>
    <t>Average</t>
  </si>
  <si>
    <t xml:space="preserve">المتوسط الكلى </t>
  </si>
  <si>
    <t>Time</t>
  </si>
  <si>
    <t>Date</t>
  </si>
  <si>
    <t>تقرير الوزن اليومى لماكينات التعبئة</t>
  </si>
</sst>
</file>

<file path=xl/styles.xml><?xml version="1.0" encoding="utf-8"?>
<styleSheet xmlns="http://schemas.openxmlformats.org/spreadsheetml/2006/main">
  <numFmts count="4">
    <numFmt numFmtId="164" formatCode="h:mm;@"/>
    <numFmt numFmtId="165" formatCode="[$-409]mmm\-yy;@"/>
    <numFmt numFmtId="166" formatCode="[$-409]dd\-mmm\-yy;@"/>
    <numFmt numFmtId="167" formatCode="0\ &quot;جم&quot;"/>
  </numFmts>
  <fonts count="12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/>
    </xf>
    <xf numFmtId="0" fontId="9" fillId="6" borderId="18" xfId="0" applyFont="1" applyFill="1" applyBorder="1" applyAlignment="1">
      <alignment vertical="center"/>
    </xf>
    <xf numFmtId="0" fontId="0" fillId="6" borderId="17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6" fillId="5" borderId="17" xfId="0" applyFont="1" applyFill="1" applyBorder="1" applyAlignment="1">
      <alignment vertical="center"/>
    </xf>
    <xf numFmtId="0" fontId="6" fillId="5" borderId="18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14" fontId="0" fillId="8" borderId="33" xfId="0" applyNumberFormat="1" applyFill="1" applyBorder="1" applyAlignment="1">
      <alignment vertical="center"/>
    </xf>
    <xf numFmtId="14" fontId="0" fillId="8" borderId="45" xfId="0" applyNumberFormat="1" applyFill="1" applyBorder="1" applyAlignment="1">
      <alignment vertical="center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165" fontId="0" fillId="8" borderId="33" xfId="0" applyNumberFormat="1" applyFill="1" applyBorder="1" applyAlignment="1">
      <alignment vertical="center"/>
    </xf>
    <xf numFmtId="165" fontId="0" fillId="8" borderId="45" xfId="0" applyNumberFormat="1" applyFill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7" xfId="0" applyBorder="1" applyAlignment="1">
      <alignment vertical="center"/>
    </xf>
    <xf numFmtId="14" fontId="0" fillId="8" borderId="32" xfId="0" applyNumberFormat="1" applyFill="1" applyBorder="1" applyAlignment="1">
      <alignment vertical="center"/>
    </xf>
    <xf numFmtId="14" fontId="0" fillId="8" borderId="36" xfId="0" applyNumberFormat="1" applyFill="1" applyBorder="1" applyAlignment="1">
      <alignment vertical="center"/>
    </xf>
    <xf numFmtId="167" fontId="9" fillId="6" borderId="32" xfId="0" applyNumberFormat="1" applyFont="1" applyFill="1" applyBorder="1" applyAlignment="1">
      <alignment horizontal="center" vertical="center" readingOrder="2"/>
    </xf>
    <xf numFmtId="167" fontId="9" fillId="6" borderId="1" xfId="0" applyNumberFormat="1" applyFont="1" applyFill="1" applyBorder="1" applyAlignment="1">
      <alignment horizontal="center" vertical="center" readingOrder="2"/>
    </xf>
    <xf numFmtId="0" fontId="6" fillId="0" borderId="4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7" fontId="7" fillId="0" borderId="29" xfId="0" applyNumberFormat="1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0" fontId="9" fillId="6" borderId="36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0" fillId="8" borderId="32" xfId="0" applyNumberFormat="1" applyFill="1" applyBorder="1" applyAlignment="1">
      <alignment horizontal="center" vertical="center"/>
    </xf>
    <xf numFmtId="14" fontId="0" fillId="8" borderId="36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/>
    </xf>
    <xf numFmtId="0" fontId="0" fillId="0" borderId="1" xfId="0" applyBorder="1"/>
    <xf numFmtId="0" fontId="0" fillId="0" borderId="32" xfId="0" applyBorder="1"/>
    <xf numFmtId="0" fontId="0" fillId="0" borderId="36" xfId="0" applyBorder="1"/>
    <xf numFmtId="0" fontId="0" fillId="0" borderId="42" xfId="0" applyBorder="1"/>
    <xf numFmtId="0" fontId="6" fillId="5" borderId="32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167" fontId="6" fillId="6" borderId="32" xfId="0" applyNumberFormat="1" applyFont="1" applyFill="1" applyBorder="1" applyAlignment="1">
      <alignment horizontal="center" vertical="center" readingOrder="2"/>
    </xf>
    <xf numFmtId="167" fontId="6" fillId="6" borderId="1" xfId="0" applyNumberFormat="1" applyFont="1" applyFill="1" applyBorder="1" applyAlignment="1">
      <alignment horizontal="center" vertical="center" readingOrder="2"/>
    </xf>
    <xf numFmtId="165" fontId="0" fillId="8" borderId="32" xfId="0" applyNumberFormat="1" applyFill="1" applyBorder="1" applyAlignment="1">
      <alignment horizontal="center" vertical="center"/>
    </xf>
    <xf numFmtId="165" fontId="0" fillId="8" borderId="3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65762816"/>
        <c:axId val="65764352"/>
      </c:lineChart>
      <c:catAx>
        <c:axId val="657628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764352"/>
        <c:crosses val="autoZero"/>
        <c:auto val="1"/>
        <c:lblAlgn val="ctr"/>
        <c:lblOffset val="100"/>
        <c:tickLblSkip val="2"/>
        <c:tickMarkSkip val="1"/>
      </c:catAx>
      <c:valAx>
        <c:axId val="65764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7628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8227148298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5817600"/>
        <c:axId val="65823488"/>
      </c:lineChart>
      <c:catAx>
        <c:axId val="658176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23488"/>
        <c:crosses val="autoZero"/>
        <c:auto val="1"/>
        <c:lblAlgn val="ctr"/>
        <c:lblOffset val="100"/>
        <c:tickLblSkip val="2"/>
        <c:tickMarkSkip val="1"/>
      </c:catAx>
      <c:valAx>
        <c:axId val="658234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17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965153471622"/>
          <c:y val="0.35326201072691993"/>
          <c:w val="6.3236982836952463E-2"/>
          <c:h val="0.315217961885199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5405312"/>
        <c:axId val="65406848"/>
      </c:lineChart>
      <c:catAx>
        <c:axId val="654053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406848"/>
        <c:crosses val="autoZero"/>
        <c:auto val="1"/>
        <c:lblAlgn val="ctr"/>
        <c:lblOffset val="100"/>
        <c:tickLblSkip val="2"/>
        <c:tickMarkSkip val="1"/>
      </c:catAx>
      <c:valAx>
        <c:axId val="65406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4053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965153471622"/>
          <c:y val="0.34065934065934067"/>
          <c:w val="6.323698283695246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5467904"/>
        <c:axId val="65469440"/>
      </c:lineChart>
      <c:catAx>
        <c:axId val="654679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469440"/>
        <c:crosses val="autoZero"/>
        <c:auto val="1"/>
        <c:lblAlgn val="ctr"/>
        <c:lblOffset val="100"/>
        <c:tickLblSkip val="2"/>
        <c:tickMarkSkip val="1"/>
      </c:catAx>
      <c:valAx>
        <c:axId val="65469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4679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5960576"/>
        <c:axId val="65974656"/>
      </c:lineChart>
      <c:catAx>
        <c:axId val="65960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974656"/>
        <c:crosses val="autoZero"/>
        <c:auto val="1"/>
        <c:lblAlgn val="ctr"/>
        <c:lblOffset val="100"/>
        <c:tickLblSkip val="2"/>
        <c:tickMarkSkip val="1"/>
      </c:catAx>
      <c:valAx>
        <c:axId val="659746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960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5892736"/>
        <c:axId val="65894272"/>
      </c:lineChart>
      <c:catAx>
        <c:axId val="658927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94272"/>
        <c:crosses val="autoZero"/>
        <c:auto val="1"/>
        <c:lblAlgn val="ctr"/>
        <c:lblOffset val="100"/>
        <c:tickLblSkip val="2"/>
        <c:tickMarkSkip val="1"/>
      </c:catAx>
      <c:valAx>
        <c:axId val="65894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927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6940100797259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008576"/>
        <c:axId val="66010112"/>
      </c:lineChart>
      <c:catAx>
        <c:axId val="66008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10112"/>
        <c:crosses val="autoZero"/>
        <c:auto val="1"/>
        <c:lblAlgn val="ctr"/>
        <c:lblOffset val="100"/>
        <c:tickLblSkip val="2"/>
        <c:tickMarkSkip val="1"/>
      </c:catAx>
      <c:valAx>
        <c:axId val="66010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08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058496"/>
        <c:axId val="66064384"/>
      </c:lineChart>
      <c:catAx>
        <c:axId val="660584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64384"/>
        <c:crosses val="autoZero"/>
        <c:auto val="1"/>
        <c:lblAlgn val="ctr"/>
        <c:lblOffset val="100"/>
        <c:tickLblSkip val="2"/>
        <c:tickMarkSkip val="1"/>
      </c:catAx>
      <c:valAx>
        <c:axId val="66064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584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088320"/>
        <c:axId val="66106496"/>
      </c:lineChart>
      <c:catAx>
        <c:axId val="660883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106496"/>
        <c:crosses val="autoZero"/>
        <c:auto val="1"/>
        <c:lblAlgn val="ctr"/>
        <c:lblOffset val="100"/>
        <c:tickLblSkip val="2"/>
        <c:tickMarkSkip val="1"/>
      </c:catAx>
      <c:valAx>
        <c:axId val="661064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883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225280"/>
        <c:axId val="66226816"/>
      </c:lineChart>
      <c:catAx>
        <c:axId val="662252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26816"/>
        <c:crosses val="autoZero"/>
        <c:auto val="1"/>
        <c:lblAlgn val="ctr"/>
        <c:lblOffset val="100"/>
        <c:tickLblSkip val="2"/>
        <c:tickMarkSkip val="1"/>
      </c:catAx>
      <c:valAx>
        <c:axId val="66226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25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'1'!$B$2:$C$2</c:f>
          <c:strCache>
            <c:ptCount val="1"/>
            <c:pt idx="0">
              <c:v>10/1/2012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6136320"/>
        <c:axId val="66150400"/>
      </c:barChart>
      <c:catAx>
        <c:axId val="661363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150400"/>
        <c:crosses val="autoZero"/>
        <c:auto val="1"/>
        <c:lblAlgn val="ctr"/>
        <c:lblOffset val="100"/>
        <c:tickLblSkip val="1"/>
        <c:tickMarkSkip val="1"/>
      </c:catAx>
      <c:valAx>
        <c:axId val="66150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136320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6156416"/>
        <c:axId val="66157952"/>
      </c:barChart>
      <c:catAx>
        <c:axId val="66156416"/>
        <c:scaling>
          <c:orientation val="minMax"/>
        </c:scaling>
        <c:axPos val="b"/>
        <c:numFmt formatCode="General" sourceLinked="1"/>
        <c:tickLblPos val="nextTo"/>
        <c:crossAx val="66157952"/>
        <c:crosses val="autoZero"/>
        <c:auto val="1"/>
        <c:lblAlgn val="ctr"/>
        <c:lblOffset val="100"/>
      </c:catAx>
      <c:valAx>
        <c:axId val="66157952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6615641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66437504"/>
        <c:axId val="66439040"/>
      </c:lineChart>
      <c:catAx>
        <c:axId val="664375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39040"/>
        <c:crosses val="autoZero"/>
        <c:auto val="1"/>
        <c:lblAlgn val="ctr"/>
        <c:lblOffset val="100"/>
        <c:tickLblSkip val="2"/>
        <c:tickMarkSkip val="1"/>
      </c:catAx>
      <c:valAx>
        <c:axId val="66439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375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6487808"/>
        <c:axId val="66489344"/>
      </c:lineChart>
      <c:catAx>
        <c:axId val="66487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89344"/>
        <c:crosses val="autoZero"/>
        <c:auto val="1"/>
        <c:lblAlgn val="ctr"/>
        <c:lblOffset val="100"/>
        <c:tickLblSkip val="2"/>
        <c:tickMarkSkip val="1"/>
      </c:catAx>
      <c:valAx>
        <c:axId val="66489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87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603648"/>
        <c:axId val="66609536"/>
      </c:lineChart>
      <c:catAx>
        <c:axId val="666036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09536"/>
        <c:crosses val="autoZero"/>
        <c:auto val="1"/>
        <c:lblAlgn val="ctr"/>
        <c:lblOffset val="100"/>
        <c:tickLblSkip val="2"/>
        <c:tickMarkSkip val="1"/>
      </c:catAx>
      <c:valAx>
        <c:axId val="6660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036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527232"/>
        <c:axId val="66528768"/>
      </c:lineChart>
      <c:catAx>
        <c:axId val="665272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28768"/>
        <c:crosses val="autoZero"/>
        <c:auto val="1"/>
        <c:lblAlgn val="ctr"/>
        <c:lblOffset val="100"/>
        <c:tickLblSkip val="2"/>
        <c:tickMarkSkip val="1"/>
      </c:catAx>
      <c:valAx>
        <c:axId val="665287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272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565248"/>
        <c:axId val="66566784"/>
      </c:lineChart>
      <c:catAx>
        <c:axId val="665652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66784"/>
        <c:crosses val="autoZero"/>
        <c:auto val="1"/>
        <c:lblAlgn val="ctr"/>
        <c:lblOffset val="100"/>
        <c:tickLblSkip val="2"/>
        <c:tickMarkSkip val="1"/>
      </c:catAx>
      <c:valAx>
        <c:axId val="66566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652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685568"/>
        <c:axId val="66695552"/>
      </c:lineChart>
      <c:catAx>
        <c:axId val="666855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95552"/>
        <c:crosses val="autoZero"/>
        <c:auto val="1"/>
        <c:lblAlgn val="ctr"/>
        <c:lblOffset val="100"/>
        <c:tickLblSkip val="2"/>
        <c:tickMarkSkip val="1"/>
      </c:catAx>
      <c:valAx>
        <c:axId val="66695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855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638497652582223"/>
          <c:w val="7.1428571428571411E-2"/>
          <c:h val="0.347417840375586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68808562143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805760"/>
        <c:axId val="66807296"/>
      </c:lineChart>
      <c:catAx>
        <c:axId val="668057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07296"/>
        <c:crosses val="autoZero"/>
        <c:auto val="1"/>
        <c:lblAlgn val="ctr"/>
        <c:lblOffset val="100"/>
        <c:tickLblSkip val="2"/>
        <c:tickMarkSkip val="1"/>
      </c:catAx>
      <c:valAx>
        <c:axId val="668072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057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569948186528523"/>
          <c:w val="6.9444444444444434E-2"/>
          <c:h val="0.331606217616580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728704"/>
        <c:axId val="66730240"/>
      </c:lineChart>
      <c:catAx>
        <c:axId val="667287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30240"/>
        <c:crosses val="autoZero"/>
        <c:auto val="1"/>
        <c:lblAlgn val="ctr"/>
        <c:lblOffset val="100"/>
        <c:tickLblSkip val="2"/>
        <c:tickMarkSkip val="1"/>
      </c:catAx>
      <c:valAx>
        <c:axId val="66730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287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779008"/>
        <c:axId val="66780544"/>
      </c:lineChart>
      <c:catAx>
        <c:axId val="667790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80544"/>
        <c:crosses val="autoZero"/>
        <c:auto val="1"/>
        <c:lblAlgn val="ctr"/>
        <c:lblOffset val="100"/>
        <c:tickLblSkip val="2"/>
        <c:tickMarkSkip val="1"/>
      </c:catAx>
      <c:valAx>
        <c:axId val="66780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790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6956672"/>
        <c:axId val="66970752"/>
      </c:lineChart>
      <c:catAx>
        <c:axId val="669566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970752"/>
        <c:crosses val="autoZero"/>
        <c:auto val="1"/>
        <c:lblAlgn val="ctr"/>
        <c:lblOffset val="100"/>
        <c:tickLblSkip val="2"/>
        <c:tickMarkSkip val="1"/>
      </c:catAx>
      <c:valAx>
        <c:axId val="669707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9566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'2'!$B$2:$C$2</c:f>
          <c:strCache>
            <c:ptCount val="1"/>
            <c:pt idx="0">
              <c:v>10/2/2012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15364624343832051"/>
          <c:w val="0.92402595856902214"/>
          <c:h val="0.63151123687664068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7060480"/>
        <c:axId val="67062016"/>
      </c:barChart>
      <c:catAx>
        <c:axId val="670604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062016"/>
        <c:crosses val="autoZero"/>
        <c:auto val="1"/>
        <c:lblAlgn val="ctr"/>
        <c:lblOffset val="100"/>
        <c:tickLblSkip val="1"/>
        <c:tickMarkSkip val="1"/>
      </c:catAx>
      <c:valAx>
        <c:axId val="67062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060480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'2'!$B$5:$K$5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7092480"/>
        <c:axId val="67094016"/>
      </c:barChart>
      <c:catAx>
        <c:axId val="67092480"/>
        <c:scaling>
          <c:orientation val="minMax"/>
        </c:scaling>
        <c:axPos val="b"/>
        <c:numFmt formatCode="General" sourceLinked="1"/>
        <c:tickLblPos val="nextTo"/>
        <c:crossAx val="67094016"/>
        <c:crosses val="autoZero"/>
        <c:auto val="1"/>
        <c:lblAlgn val="ctr"/>
        <c:lblOffset val="100"/>
      </c:catAx>
      <c:valAx>
        <c:axId val="67094016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6709248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'3'!$B$5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67188608"/>
        <c:axId val="67190144"/>
      </c:lineChart>
      <c:catAx>
        <c:axId val="671886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90144"/>
        <c:crosses val="autoZero"/>
        <c:auto val="1"/>
        <c:lblAlgn val="ctr"/>
        <c:lblOffset val="100"/>
        <c:tickLblSkip val="2"/>
        <c:tickMarkSkip val="1"/>
      </c:catAx>
      <c:valAx>
        <c:axId val="67190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886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'3'!$C$5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7120128"/>
        <c:axId val="67130112"/>
      </c:lineChart>
      <c:catAx>
        <c:axId val="671201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30112"/>
        <c:crosses val="autoZero"/>
        <c:auto val="1"/>
        <c:lblAlgn val="ctr"/>
        <c:lblOffset val="100"/>
        <c:tickLblSkip val="2"/>
        <c:tickMarkSkip val="1"/>
      </c:catAx>
      <c:valAx>
        <c:axId val="67130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20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'3'!$D$5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170688"/>
        <c:axId val="67172224"/>
      </c:lineChart>
      <c:catAx>
        <c:axId val="671706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72224"/>
        <c:crosses val="autoZero"/>
        <c:auto val="1"/>
        <c:lblAlgn val="ctr"/>
        <c:lblOffset val="100"/>
        <c:tickLblSkip val="2"/>
        <c:tickMarkSkip val="1"/>
      </c:catAx>
      <c:valAx>
        <c:axId val="67172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70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'3'!$E$5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298816"/>
        <c:axId val="67300352"/>
      </c:lineChart>
      <c:catAx>
        <c:axId val="672988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00352"/>
        <c:crosses val="autoZero"/>
        <c:auto val="1"/>
        <c:lblAlgn val="ctr"/>
        <c:lblOffset val="100"/>
        <c:tickLblSkip val="2"/>
        <c:tickMarkSkip val="1"/>
      </c:catAx>
      <c:valAx>
        <c:axId val="67300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988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'3'!$F$5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349120"/>
        <c:axId val="67359104"/>
      </c:lineChart>
      <c:catAx>
        <c:axId val="673491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59104"/>
        <c:crosses val="autoZero"/>
        <c:auto val="1"/>
        <c:lblAlgn val="ctr"/>
        <c:lblOffset val="100"/>
        <c:tickLblSkip val="2"/>
        <c:tickMarkSkip val="1"/>
      </c:catAx>
      <c:valAx>
        <c:axId val="67359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491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'3'!$G$5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473792"/>
        <c:axId val="67475328"/>
      </c:lineChart>
      <c:catAx>
        <c:axId val="674737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475328"/>
        <c:crosses val="autoZero"/>
        <c:auto val="1"/>
        <c:lblAlgn val="ctr"/>
        <c:lblOffset val="100"/>
        <c:tickLblSkip val="2"/>
        <c:tickMarkSkip val="1"/>
      </c:catAx>
      <c:valAx>
        <c:axId val="67475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4737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638497652582223"/>
          <c:w val="7.1428571428571411E-2"/>
          <c:h val="0.347417840375586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'3'!$H$5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581440"/>
        <c:axId val="67582976"/>
      </c:lineChart>
      <c:catAx>
        <c:axId val="675814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82976"/>
        <c:crosses val="autoZero"/>
        <c:auto val="1"/>
        <c:lblAlgn val="ctr"/>
        <c:lblOffset val="100"/>
        <c:tickLblSkip val="2"/>
        <c:tickMarkSkip val="1"/>
      </c:catAx>
      <c:valAx>
        <c:axId val="67582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814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'3'!$I$5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627264"/>
        <c:axId val="67510272"/>
      </c:lineChart>
      <c:catAx>
        <c:axId val="676272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10272"/>
        <c:crosses val="autoZero"/>
        <c:auto val="1"/>
        <c:lblAlgn val="ctr"/>
        <c:lblOffset val="100"/>
        <c:tickLblSkip val="2"/>
        <c:tickMarkSkip val="1"/>
      </c:catAx>
      <c:valAx>
        <c:axId val="67510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6272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'3'!$J$5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542400"/>
        <c:axId val="67552384"/>
      </c:lineChart>
      <c:catAx>
        <c:axId val="675424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52384"/>
        <c:crosses val="autoZero"/>
        <c:auto val="1"/>
        <c:lblAlgn val="ctr"/>
        <c:lblOffset val="100"/>
        <c:tickLblSkip val="2"/>
        <c:tickMarkSkip val="1"/>
      </c:catAx>
      <c:valAx>
        <c:axId val="67552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424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'3'!$K$5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667072"/>
        <c:axId val="67668608"/>
      </c:lineChart>
      <c:catAx>
        <c:axId val="676670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668608"/>
        <c:crosses val="autoZero"/>
        <c:auto val="1"/>
        <c:lblAlgn val="ctr"/>
        <c:lblOffset val="100"/>
        <c:tickLblSkip val="2"/>
        <c:tickMarkSkip val="1"/>
      </c:catAx>
      <c:valAx>
        <c:axId val="676686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6670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'3'!$B$2:$C$2</c:f>
          <c:strCache>
            <c:ptCount val="1"/>
            <c:pt idx="0">
              <c:v>10/3/2012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5781299173925887"/>
          <c:w val="0.83651600054305297"/>
          <c:h val="0.5273447558302984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'3'!$B$5:$K$5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'3'!$B$54:$K$54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7696896"/>
        <c:axId val="67706880"/>
      </c:barChart>
      <c:catAx>
        <c:axId val="676968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06880"/>
        <c:crosses val="autoZero"/>
        <c:auto val="1"/>
        <c:lblAlgn val="ctr"/>
        <c:lblOffset val="100"/>
        <c:tickLblSkip val="1"/>
        <c:tickMarkSkip val="1"/>
      </c:catAx>
      <c:valAx>
        <c:axId val="67706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696896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6875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'3'!$B$5:$K$5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'3'!$B$55:$K$55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7729280"/>
        <c:axId val="67730816"/>
      </c:barChart>
      <c:catAx>
        <c:axId val="67729280"/>
        <c:scaling>
          <c:orientation val="minMax"/>
        </c:scaling>
        <c:axPos val="b"/>
        <c:numFmt formatCode="General" sourceLinked="1"/>
        <c:tickLblPos val="nextTo"/>
        <c:crossAx val="67730816"/>
        <c:crosses val="autoZero"/>
        <c:auto val="1"/>
        <c:lblAlgn val="ctr"/>
        <c:lblOffset val="100"/>
      </c:catAx>
      <c:valAx>
        <c:axId val="67730816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6772928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'4'!$B$5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67817472"/>
        <c:axId val="67819008"/>
      </c:lineChart>
      <c:catAx>
        <c:axId val="678174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819008"/>
        <c:crosses val="autoZero"/>
        <c:auto val="1"/>
        <c:lblAlgn val="ctr"/>
        <c:lblOffset val="100"/>
        <c:tickLblSkip val="2"/>
        <c:tickMarkSkip val="1"/>
      </c:catAx>
      <c:valAx>
        <c:axId val="67819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8174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'4'!$C$5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7863680"/>
        <c:axId val="67865216"/>
      </c:lineChart>
      <c:catAx>
        <c:axId val="678636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865216"/>
        <c:crosses val="autoZero"/>
        <c:auto val="1"/>
        <c:lblAlgn val="ctr"/>
        <c:lblOffset val="100"/>
        <c:tickLblSkip val="2"/>
        <c:tickMarkSkip val="1"/>
      </c:catAx>
      <c:valAx>
        <c:axId val="678652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8636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'4'!$D$5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7979520"/>
        <c:axId val="67985408"/>
      </c:lineChart>
      <c:catAx>
        <c:axId val="679795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85408"/>
        <c:crosses val="autoZero"/>
        <c:auto val="1"/>
        <c:lblAlgn val="ctr"/>
        <c:lblOffset val="100"/>
        <c:tickLblSkip val="2"/>
        <c:tickMarkSkip val="1"/>
      </c:catAx>
      <c:valAx>
        <c:axId val="67985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795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'4'!$E$5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021632"/>
        <c:axId val="67900544"/>
      </c:lineChart>
      <c:catAx>
        <c:axId val="680216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00544"/>
        <c:crosses val="autoZero"/>
        <c:auto val="1"/>
        <c:lblAlgn val="ctr"/>
        <c:lblOffset val="100"/>
        <c:tickLblSkip val="2"/>
        <c:tickMarkSkip val="1"/>
      </c:catAx>
      <c:valAx>
        <c:axId val="67900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216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'4'!$F$5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096768"/>
        <c:axId val="68098304"/>
      </c:lineChart>
      <c:catAx>
        <c:axId val="680967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98304"/>
        <c:crosses val="autoZero"/>
        <c:auto val="1"/>
        <c:lblAlgn val="ctr"/>
        <c:lblOffset val="100"/>
        <c:tickLblSkip val="2"/>
        <c:tickMarkSkip val="1"/>
      </c:catAx>
      <c:valAx>
        <c:axId val="68098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967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'4'!$G$5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143360"/>
        <c:axId val="68149248"/>
      </c:lineChart>
      <c:catAx>
        <c:axId val="681433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49248"/>
        <c:crosses val="autoZero"/>
        <c:auto val="1"/>
        <c:lblAlgn val="ctr"/>
        <c:lblOffset val="100"/>
        <c:tickLblSkip val="2"/>
        <c:tickMarkSkip val="1"/>
      </c:catAx>
      <c:valAx>
        <c:axId val="68149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433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638497652582223"/>
          <c:w val="7.1428571428571411E-2"/>
          <c:h val="0.347417840375586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'4'!$H$5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197760"/>
        <c:axId val="68199552"/>
      </c:lineChart>
      <c:catAx>
        <c:axId val="681977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99552"/>
        <c:crosses val="autoZero"/>
        <c:auto val="1"/>
        <c:lblAlgn val="ctr"/>
        <c:lblOffset val="100"/>
        <c:tickLblSkip val="2"/>
        <c:tickMarkSkip val="1"/>
      </c:catAx>
      <c:valAx>
        <c:axId val="68199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977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'4'!$I$5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321664"/>
        <c:axId val="68323200"/>
      </c:lineChart>
      <c:catAx>
        <c:axId val="683216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23200"/>
        <c:crosses val="autoZero"/>
        <c:auto val="1"/>
        <c:lblAlgn val="ctr"/>
        <c:lblOffset val="100"/>
        <c:tickLblSkip val="2"/>
        <c:tickMarkSkip val="1"/>
      </c:catAx>
      <c:valAx>
        <c:axId val="68323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216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'4'!$J$5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228608"/>
        <c:axId val="68230144"/>
      </c:lineChart>
      <c:catAx>
        <c:axId val="682286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30144"/>
        <c:crosses val="autoZero"/>
        <c:auto val="1"/>
        <c:lblAlgn val="ctr"/>
        <c:lblOffset val="100"/>
        <c:tickLblSkip val="2"/>
        <c:tickMarkSkip val="1"/>
      </c:catAx>
      <c:valAx>
        <c:axId val="68230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286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'4'!$K$5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267008"/>
        <c:axId val="68276992"/>
      </c:lineChart>
      <c:catAx>
        <c:axId val="682670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76992"/>
        <c:crosses val="autoZero"/>
        <c:auto val="1"/>
        <c:lblAlgn val="ctr"/>
        <c:lblOffset val="100"/>
        <c:tickLblSkip val="2"/>
        <c:tickMarkSkip val="1"/>
      </c:catAx>
      <c:valAx>
        <c:axId val="68276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670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'4'!$B$2:$C$2</c:f>
          <c:strCache>
            <c:ptCount val="1"/>
            <c:pt idx="0">
              <c:v>10/4/2012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5781299173925887"/>
          <c:w val="0.83651600054305297"/>
          <c:h val="0.5273447558302984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'4'!$B$5:$K$5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'4'!$B$54:$K$54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8391296"/>
        <c:axId val="68392832"/>
      </c:barChart>
      <c:catAx>
        <c:axId val="683912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92832"/>
        <c:crosses val="autoZero"/>
        <c:auto val="1"/>
        <c:lblAlgn val="ctr"/>
        <c:lblOffset val="100"/>
        <c:tickLblSkip val="1"/>
        <c:tickMarkSkip val="1"/>
      </c:catAx>
      <c:valAx>
        <c:axId val="68392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91296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6875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'4'!$B$5:$K$5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'4'!$B$55:$K$55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8407296"/>
        <c:axId val="68408832"/>
      </c:barChart>
      <c:catAx>
        <c:axId val="68407296"/>
        <c:scaling>
          <c:orientation val="minMax"/>
        </c:scaling>
        <c:axPos val="b"/>
        <c:numFmt formatCode="General" sourceLinked="1"/>
        <c:tickLblPos val="nextTo"/>
        <c:crossAx val="68408832"/>
        <c:crosses val="autoZero"/>
        <c:auto val="1"/>
        <c:lblAlgn val="ctr"/>
        <c:lblOffset val="100"/>
      </c:catAx>
      <c:valAx>
        <c:axId val="68408832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68407296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'5'!$B$5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68642688"/>
        <c:axId val="68644224"/>
      </c:lineChart>
      <c:catAx>
        <c:axId val="686426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44224"/>
        <c:crosses val="autoZero"/>
        <c:auto val="1"/>
        <c:lblAlgn val="ctr"/>
        <c:lblOffset val="100"/>
        <c:tickLblSkip val="2"/>
        <c:tickMarkSkip val="1"/>
      </c:catAx>
      <c:valAx>
        <c:axId val="6864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42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2978723404255345"/>
          <c:w val="7.1965628356605804E-2"/>
          <c:h val="0.3404255319148942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'5'!$C$5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8705280"/>
        <c:axId val="68719360"/>
      </c:lineChart>
      <c:catAx>
        <c:axId val="687052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719360"/>
        <c:crosses val="autoZero"/>
        <c:auto val="1"/>
        <c:lblAlgn val="ctr"/>
        <c:lblOffset val="100"/>
        <c:tickLblSkip val="2"/>
        <c:tickMarkSkip val="1"/>
      </c:catAx>
      <c:valAx>
        <c:axId val="6871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705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'5'!$D$5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563328"/>
        <c:axId val="68564864"/>
      </c:lineChart>
      <c:catAx>
        <c:axId val="685633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64864"/>
        <c:crosses val="autoZero"/>
        <c:auto val="1"/>
        <c:lblAlgn val="ctr"/>
        <c:lblOffset val="100"/>
        <c:tickLblSkip val="2"/>
        <c:tickMarkSkip val="1"/>
      </c:catAx>
      <c:valAx>
        <c:axId val="68564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633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'5'!$E$5</c:f>
              <c:strCache>
                <c:ptCount val="1"/>
                <c:pt idx="0">
                  <c:v>CO4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613632"/>
        <c:axId val="68615168"/>
      </c:lineChart>
      <c:catAx>
        <c:axId val="686136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15168"/>
        <c:crosses val="autoZero"/>
        <c:auto val="1"/>
        <c:lblAlgn val="ctr"/>
        <c:lblOffset val="100"/>
        <c:tickLblSkip val="2"/>
        <c:tickMarkSkip val="1"/>
      </c:catAx>
      <c:valAx>
        <c:axId val="68615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136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'5'!$F$5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790912"/>
        <c:axId val="68804992"/>
      </c:lineChart>
      <c:catAx>
        <c:axId val="687909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04992"/>
        <c:crosses val="autoZero"/>
        <c:auto val="1"/>
        <c:lblAlgn val="ctr"/>
        <c:lblOffset val="100"/>
        <c:tickLblSkip val="2"/>
        <c:tickMarkSkip val="1"/>
      </c:catAx>
      <c:valAx>
        <c:axId val="68804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7909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'5'!$G$5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850048"/>
        <c:axId val="68851584"/>
      </c:lineChart>
      <c:catAx>
        <c:axId val="688500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51584"/>
        <c:crosses val="autoZero"/>
        <c:auto val="1"/>
        <c:lblAlgn val="ctr"/>
        <c:lblOffset val="100"/>
        <c:tickLblSkip val="2"/>
        <c:tickMarkSkip val="1"/>
      </c:catAx>
      <c:valAx>
        <c:axId val="68851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500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638497652582223"/>
          <c:w val="7.1428571428571411E-2"/>
          <c:h val="0.347417840375586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'5'!$H$5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957696"/>
        <c:axId val="68959232"/>
      </c:lineChart>
      <c:catAx>
        <c:axId val="689576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59232"/>
        <c:crosses val="autoZero"/>
        <c:auto val="1"/>
        <c:lblAlgn val="ctr"/>
        <c:lblOffset val="100"/>
        <c:tickLblSkip val="2"/>
        <c:tickMarkSkip val="1"/>
      </c:catAx>
      <c:valAx>
        <c:axId val="68959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576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'5'!$I$5</c:f>
              <c:strCache>
                <c:ptCount val="1"/>
                <c:pt idx="0">
                  <c:v>D2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007616"/>
        <c:axId val="68886528"/>
      </c:lineChart>
      <c:catAx>
        <c:axId val="690076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86528"/>
        <c:crosses val="autoZero"/>
        <c:auto val="1"/>
        <c:lblAlgn val="ctr"/>
        <c:lblOffset val="100"/>
        <c:tickLblSkip val="2"/>
        <c:tickMarkSkip val="1"/>
      </c:catAx>
      <c:valAx>
        <c:axId val="68886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0076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'5'!$J$5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918656"/>
        <c:axId val="68936832"/>
      </c:lineChart>
      <c:catAx>
        <c:axId val="689186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36832"/>
        <c:crosses val="autoZero"/>
        <c:auto val="1"/>
        <c:lblAlgn val="ctr"/>
        <c:lblOffset val="100"/>
        <c:tickLblSkip val="2"/>
        <c:tickMarkSkip val="1"/>
      </c:catAx>
      <c:valAx>
        <c:axId val="68936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186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'5'!$K$5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055616"/>
        <c:axId val="69057152"/>
      </c:lineChart>
      <c:catAx>
        <c:axId val="690556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057152"/>
        <c:crosses val="autoZero"/>
        <c:auto val="1"/>
        <c:lblAlgn val="ctr"/>
        <c:lblOffset val="100"/>
        <c:tickLblSkip val="2"/>
        <c:tickMarkSkip val="1"/>
      </c:catAx>
      <c:valAx>
        <c:axId val="690571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0556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'5'!$B$2:$C$2</c:f>
          <c:strCache>
            <c:ptCount val="1"/>
            <c:pt idx="0">
              <c:v>10/5/2012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5.2505966587112166E-2"/>
          <c:y val="0.26953124999999994"/>
          <c:w val="0.82100238663484482"/>
          <c:h val="0.51562500000000133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'5'!$B$5:$K$5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'5'!$B$54:$K$54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9142784"/>
        <c:axId val="69165056"/>
      </c:barChart>
      <c:catAx>
        <c:axId val="691427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65056"/>
        <c:crosses val="autoZero"/>
        <c:auto val="1"/>
        <c:lblAlgn val="ctr"/>
        <c:lblOffset val="100"/>
        <c:tickLblSkip val="1"/>
        <c:tickMarkSkip val="1"/>
      </c:catAx>
      <c:valAx>
        <c:axId val="69165056"/>
        <c:scaling>
          <c:orientation val="minMax"/>
          <c:max val="122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42784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7656250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'5'!$B$5:$K$5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'5'!$B$55:$K$55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9187456"/>
        <c:axId val="69188992"/>
      </c:barChart>
      <c:catAx>
        <c:axId val="69187456"/>
        <c:scaling>
          <c:orientation val="minMax"/>
        </c:scaling>
        <c:axPos val="b"/>
        <c:numFmt formatCode="General" sourceLinked="1"/>
        <c:tickLblPos val="nextTo"/>
        <c:crossAx val="69188992"/>
        <c:crosses val="autoZero"/>
        <c:auto val="1"/>
        <c:lblAlgn val="ctr"/>
        <c:lblOffset val="100"/>
      </c:catAx>
      <c:valAx>
        <c:axId val="69188992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69187456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'6'!$B$5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69132288"/>
        <c:axId val="69133824"/>
      </c:lineChart>
      <c:catAx>
        <c:axId val="691322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33824"/>
        <c:crosses val="autoZero"/>
        <c:auto val="1"/>
        <c:lblAlgn val="ctr"/>
        <c:lblOffset val="100"/>
        <c:tickLblSkip val="2"/>
        <c:tickMarkSkip val="1"/>
      </c:catAx>
      <c:valAx>
        <c:axId val="69133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322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'6'!$C$5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9239936"/>
        <c:axId val="69241472"/>
      </c:lineChart>
      <c:catAx>
        <c:axId val="692399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241472"/>
        <c:crosses val="autoZero"/>
        <c:auto val="1"/>
        <c:lblAlgn val="ctr"/>
        <c:lblOffset val="100"/>
        <c:tickLblSkip val="2"/>
        <c:tickMarkSkip val="1"/>
      </c:catAx>
      <c:valAx>
        <c:axId val="69241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2399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'6'!$D$5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355776"/>
        <c:axId val="69357568"/>
      </c:lineChart>
      <c:catAx>
        <c:axId val="693557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357568"/>
        <c:crosses val="autoZero"/>
        <c:auto val="1"/>
        <c:lblAlgn val="ctr"/>
        <c:lblOffset val="100"/>
        <c:tickLblSkip val="2"/>
        <c:tickMarkSkip val="1"/>
      </c:catAx>
      <c:valAx>
        <c:axId val="693575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3557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'6'!$E$5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283200"/>
        <c:axId val="69284992"/>
      </c:lineChart>
      <c:catAx>
        <c:axId val="692832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284992"/>
        <c:crosses val="autoZero"/>
        <c:auto val="1"/>
        <c:lblAlgn val="ctr"/>
        <c:lblOffset val="100"/>
        <c:tickLblSkip val="2"/>
        <c:tickMarkSkip val="1"/>
      </c:catAx>
      <c:valAx>
        <c:axId val="69284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2832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'6'!$F$5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403392"/>
        <c:axId val="69404928"/>
      </c:lineChart>
      <c:catAx>
        <c:axId val="694033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04928"/>
        <c:crosses val="autoZero"/>
        <c:auto val="1"/>
        <c:lblAlgn val="ctr"/>
        <c:lblOffset val="100"/>
        <c:tickLblSkip val="2"/>
        <c:tickMarkSkip val="1"/>
      </c:catAx>
      <c:valAx>
        <c:axId val="69404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033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'6'!$G$5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454080"/>
        <c:axId val="69464064"/>
      </c:lineChart>
      <c:catAx>
        <c:axId val="694540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64064"/>
        <c:crosses val="autoZero"/>
        <c:auto val="1"/>
        <c:lblAlgn val="ctr"/>
        <c:lblOffset val="100"/>
        <c:tickLblSkip val="2"/>
        <c:tickMarkSkip val="1"/>
      </c:catAx>
      <c:valAx>
        <c:axId val="69464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540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'6'!$H$5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500288"/>
        <c:axId val="69510272"/>
      </c:lineChart>
      <c:catAx>
        <c:axId val="695002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510272"/>
        <c:crosses val="autoZero"/>
        <c:auto val="1"/>
        <c:lblAlgn val="ctr"/>
        <c:lblOffset val="100"/>
        <c:tickLblSkip val="2"/>
        <c:tickMarkSkip val="1"/>
      </c:catAx>
      <c:valAx>
        <c:axId val="69510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5002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'6'!$I$5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681536"/>
        <c:axId val="69683072"/>
      </c:lineChart>
      <c:catAx>
        <c:axId val="696815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83072"/>
        <c:crosses val="autoZero"/>
        <c:auto val="1"/>
        <c:lblAlgn val="ctr"/>
        <c:lblOffset val="100"/>
        <c:tickLblSkip val="2"/>
        <c:tickMarkSkip val="1"/>
      </c:catAx>
      <c:valAx>
        <c:axId val="69683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815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'6'!$J$5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600768"/>
        <c:axId val="69602304"/>
      </c:lineChart>
      <c:catAx>
        <c:axId val="696007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02304"/>
        <c:crosses val="autoZero"/>
        <c:auto val="1"/>
        <c:lblAlgn val="ctr"/>
        <c:lblOffset val="100"/>
        <c:tickLblSkip val="2"/>
        <c:tickMarkSkip val="1"/>
      </c:catAx>
      <c:valAx>
        <c:axId val="69602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007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'6'!$K$5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9663744"/>
        <c:axId val="69800704"/>
      </c:lineChart>
      <c:catAx>
        <c:axId val="696637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00704"/>
        <c:crosses val="autoZero"/>
        <c:auto val="1"/>
        <c:lblAlgn val="ctr"/>
        <c:lblOffset val="100"/>
        <c:tickLblSkip val="2"/>
        <c:tickMarkSkip val="1"/>
      </c:catAx>
      <c:valAx>
        <c:axId val="69800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637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'6'!$B$2:$C$2</c:f>
          <c:strCache>
            <c:ptCount val="1"/>
            <c:pt idx="0">
              <c:v>10/6/2012</c:v>
            </c:pt>
          </c:strCache>
        </c:strRef>
      </c:tx>
      <c:layout>
        <c:manualLayout>
          <c:xMode val="edge"/>
          <c:yMode val="edge"/>
          <c:x val="0.42174432497013126"/>
          <c:y val="3.7313432835820892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048984468339306E-2"/>
          <c:y val="0.14800995024875618"/>
          <c:w val="0.90840302668259665"/>
          <c:h val="0.63557213930348311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'6'!$B$5:$K$5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'6'!$B$54:$K$54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9833088"/>
        <c:axId val="69834624"/>
      </c:barChart>
      <c:catAx>
        <c:axId val="69833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34624"/>
        <c:crosses val="autoZero"/>
        <c:auto val="1"/>
        <c:lblAlgn val="ctr"/>
        <c:lblOffset val="100"/>
        <c:tickLblSkip val="1"/>
        <c:tickMarkSkip val="1"/>
      </c:catAx>
      <c:valAx>
        <c:axId val="69834624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3308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'6'!$B$5:$K$5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'6'!$B$55:$K$55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69844352"/>
        <c:axId val="69846144"/>
      </c:barChart>
      <c:catAx>
        <c:axId val="69844352"/>
        <c:scaling>
          <c:orientation val="minMax"/>
        </c:scaling>
        <c:axPos val="b"/>
        <c:numFmt formatCode="General" sourceLinked="1"/>
        <c:tickLblPos val="nextTo"/>
        <c:crossAx val="69846144"/>
        <c:crosses val="autoZero"/>
        <c:auto val="1"/>
        <c:lblAlgn val="ctr"/>
        <c:lblOffset val="100"/>
      </c:catAx>
      <c:valAx>
        <c:axId val="69846144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69844352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'7'!$B$5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0092288"/>
        <c:axId val="70093824"/>
      </c:lineChart>
      <c:catAx>
        <c:axId val="700922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3824"/>
        <c:crosses val="autoZero"/>
        <c:auto val="1"/>
        <c:lblAlgn val="ctr"/>
        <c:lblOffset val="100"/>
        <c:tickLblSkip val="2"/>
        <c:tickMarkSkip val="1"/>
      </c:catAx>
      <c:valAx>
        <c:axId val="70093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22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'7'!$C$5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0007424"/>
        <c:axId val="70017408"/>
      </c:lineChart>
      <c:catAx>
        <c:axId val="700074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17408"/>
        <c:crosses val="autoZero"/>
        <c:auto val="1"/>
        <c:lblAlgn val="ctr"/>
        <c:lblOffset val="100"/>
        <c:tickLblSkip val="2"/>
        <c:tickMarkSkip val="1"/>
      </c:catAx>
      <c:valAx>
        <c:axId val="70017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074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'7'!$D$5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135808"/>
        <c:axId val="70137344"/>
      </c:lineChart>
      <c:catAx>
        <c:axId val="70135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7344"/>
        <c:crosses val="autoZero"/>
        <c:auto val="1"/>
        <c:lblAlgn val="ctr"/>
        <c:lblOffset val="100"/>
        <c:tickLblSkip val="2"/>
        <c:tickMarkSkip val="1"/>
      </c:catAx>
      <c:valAx>
        <c:axId val="70137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5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'7'!$E$5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177920"/>
        <c:axId val="70179456"/>
      </c:lineChart>
      <c:catAx>
        <c:axId val="701779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79456"/>
        <c:crosses val="autoZero"/>
        <c:auto val="1"/>
        <c:lblAlgn val="ctr"/>
        <c:lblOffset val="100"/>
        <c:tickLblSkip val="2"/>
        <c:tickMarkSkip val="1"/>
      </c:catAx>
      <c:valAx>
        <c:axId val="70179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779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'7'!$F$5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236416"/>
        <c:axId val="70246400"/>
      </c:lineChart>
      <c:catAx>
        <c:axId val="702364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46400"/>
        <c:crosses val="autoZero"/>
        <c:auto val="1"/>
        <c:lblAlgn val="ctr"/>
        <c:lblOffset val="100"/>
        <c:tickLblSkip val="2"/>
        <c:tickMarkSkip val="1"/>
      </c:catAx>
      <c:valAx>
        <c:axId val="70246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364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'7'!$G$5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356992"/>
        <c:axId val="70358528"/>
      </c:lineChart>
      <c:catAx>
        <c:axId val="703569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358528"/>
        <c:crosses val="autoZero"/>
        <c:auto val="1"/>
        <c:lblAlgn val="ctr"/>
        <c:lblOffset val="100"/>
        <c:tickLblSkip val="2"/>
        <c:tickMarkSkip val="1"/>
      </c:catAx>
      <c:valAx>
        <c:axId val="70358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3569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'7'!$H$5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399104"/>
        <c:axId val="70400640"/>
      </c:lineChart>
      <c:catAx>
        <c:axId val="703991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00640"/>
        <c:crosses val="autoZero"/>
        <c:auto val="1"/>
        <c:lblAlgn val="ctr"/>
        <c:lblOffset val="100"/>
        <c:tickLblSkip val="2"/>
        <c:tickMarkSkip val="1"/>
      </c:catAx>
      <c:valAx>
        <c:axId val="70400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3991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'7'!$I$5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256512"/>
        <c:axId val="70258048"/>
      </c:lineChart>
      <c:catAx>
        <c:axId val="702565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58048"/>
        <c:crosses val="autoZero"/>
        <c:auto val="1"/>
        <c:lblAlgn val="ctr"/>
        <c:lblOffset val="100"/>
        <c:tickLblSkip val="2"/>
        <c:tickMarkSkip val="1"/>
      </c:catAx>
      <c:valAx>
        <c:axId val="70258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565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'7'!$J$5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306816"/>
        <c:axId val="70451968"/>
      </c:lineChart>
      <c:catAx>
        <c:axId val="703068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51968"/>
        <c:crosses val="autoZero"/>
        <c:auto val="1"/>
        <c:lblAlgn val="ctr"/>
        <c:lblOffset val="100"/>
        <c:tickLblSkip val="2"/>
        <c:tickMarkSkip val="1"/>
      </c:catAx>
      <c:valAx>
        <c:axId val="70451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3068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'7'!$K$5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484736"/>
        <c:axId val="70486272"/>
      </c:lineChart>
      <c:catAx>
        <c:axId val="704847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86272"/>
        <c:crosses val="autoZero"/>
        <c:auto val="1"/>
        <c:lblAlgn val="ctr"/>
        <c:lblOffset val="100"/>
        <c:tickLblSkip val="2"/>
        <c:tickMarkSkip val="1"/>
      </c:catAx>
      <c:valAx>
        <c:axId val="70486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847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'7'!$B$2:$C$2</c:f>
          <c:strCache>
            <c:ptCount val="1"/>
            <c:pt idx="0">
              <c:v>10/7/2012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'7'!$B$5:$K$5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'7'!$B$54:$K$54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0530944"/>
        <c:axId val="70532480"/>
      </c:barChart>
      <c:catAx>
        <c:axId val="705309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32480"/>
        <c:crossesAt val="110"/>
        <c:auto val="1"/>
        <c:lblAlgn val="ctr"/>
        <c:lblOffset val="100"/>
        <c:tickLblSkip val="1"/>
        <c:tickMarkSkip val="1"/>
      </c:catAx>
      <c:valAx>
        <c:axId val="70532480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30944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'7'!$B$5:$K$5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'7'!$B$55:$K$55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0546944"/>
        <c:axId val="70548480"/>
      </c:barChart>
      <c:catAx>
        <c:axId val="70546944"/>
        <c:scaling>
          <c:orientation val="minMax"/>
        </c:scaling>
        <c:axPos val="b"/>
        <c:numFmt formatCode="General" sourceLinked="1"/>
        <c:tickLblPos val="nextTo"/>
        <c:crossAx val="70548480"/>
        <c:crosses val="autoZero"/>
        <c:auto val="1"/>
        <c:lblAlgn val="ctr"/>
        <c:lblOffset val="100"/>
      </c:catAx>
      <c:valAx>
        <c:axId val="70548480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054694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'8'!$B$5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0786432"/>
        <c:axId val="70792320"/>
      </c:lineChart>
      <c:catAx>
        <c:axId val="707864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792320"/>
        <c:crosses val="autoZero"/>
        <c:auto val="1"/>
        <c:lblAlgn val="ctr"/>
        <c:lblOffset val="100"/>
        <c:tickLblSkip val="2"/>
        <c:tickMarkSkip val="1"/>
      </c:catAx>
      <c:valAx>
        <c:axId val="70792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786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'8'!$C$5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0832896"/>
        <c:axId val="70834432"/>
      </c:lineChart>
      <c:catAx>
        <c:axId val="708328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34432"/>
        <c:crosses val="autoZero"/>
        <c:auto val="1"/>
        <c:lblAlgn val="ctr"/>
        <c:lblOffset val="100"/>
        <c:tickLblSkip val="2"/>
        <c:tickMarkSkip val="1"/>
      </c:catAx>
      <c:valAx>
        <c:axId val="70834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328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'8'!$D$5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772608"/>
        <c:axId val="70774144"/>
      </c:lineChart>
      <c:catAx>
        <c:axId val="707726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774144"/>
        <c:crosses val="autoZero"/>
        <c:auto val="1"/>
        <c:lblAlgn val="ctr"/>
        <c:lblOffset val="100"/>
        <c:tickLblSkip val="2"/>
        <c:tickMarkSkip val="1"/>
      </c:catAx>
      <c:valAx>
        <c:axId val="70774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7726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'8'!$E$5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880256"/>
        <c:axId val="70882048"/>
      </c:lineChart>
      <c:catAx>
        <c:axId val="708802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82048"/>
        <c:crosses val="autoZero"/>
        <c:auto val="1"/>
        <c:lblAlgn val="ctr"/>
        <c:lblOffset val="100"/>
        <c:tickLblSkip val="2"/>
        <c:tickMarkSkip val="1"/>
      </c:catAx>
      <c:valAx>
        <c:axId val="70882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802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'8'!$F$5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004544"/>
        <c:axId val="71006080"/>
      </c:lineChart>
      <c:catAx>
        <c:axId val="710045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06080"/>
        <c:crosses val="autoZero"/>
        <c:auto val="1"/>
        <c:lblAlgn val="ctr"/>
        <c:lblOffset val="100"/>
        <c:tickLblSkip val="2"/>
        <c:tickMarkSkip val="1"/>
      </c:catAx>
      <c:valAx>
        <c:axId val="7100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045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'8'!$G$5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928256"/>
        <c:axId val="70929792"/>
      </c:lineChart>
      <c:catAx>
        <c:axId val="709282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929792"/>
        <c:crosses val="autoZero"/>
        <c:auto val="1"/>
        <c:lblAlgn val="ctr"/>
        <c:lblOffset val="100"/>
        <c:tickLblSkip val="2"/>
        <c:tickMarkSkip val="1"/>
      </c:catAx>
      <c:valAx>
        <c:axId val="709297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9282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'8'!$H$5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0974464"/>
        <c:axId val="71041792"/>
      </c:lineChart>
      <c:catAx>
        <c:axId val="709744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41792"/>
        <c:crosses val="autoZero"/>
        <c:auto val="1"/>
        <c:lblAlgn val="ctr"/>
        <c:lblOffset val="100"/>
        <c:tickLblSkip val="2"/>
        <c:tickMarkSkip val="1"/>
      </c:catAx>
      <c:valAx>
        <c:axId val="710417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974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'8'!$I$5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098368"/>
        <c:axId val="71099904"/>
      </c:lineChart>
      <c:catAx>
        <c:axId val="710983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99904"/>
        <c:crosses val="autoZero"/>
        <c:auto val="1"/>
        <c:lblAlgn val="ctr"/>
        <c:lblOffset val="100"/>
        <c:tickLblSkip val="2"/>
        <c:tickMarkSkip val="1"/>
      </c:catAx>
      <c:valAx>
        <c:axId val="71099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98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'8'!$J$5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144576"/>
        <c:axId val="71146112"/>
      </c:lineChart>
      <c:catAx>
        <c:axId val="71144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46112"/>
        <c:crosses val="autoZero"/>
        <c:auto val="1"/>
        <c:lblAlgn val="ctr"/>
        <c:lblOffset val="100"/>
        <c:tickLblSkip val="2"/>
        <c:tickMarkSkip val="1"/>
      </c:catAx>
      <c:valAx>
        <c:axId val="71146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44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'8'!$K$5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260800"/>
        <c:axId val="71270784"/>
      </c:lineChart>
      <c:catAx>
        <c:axId val="712608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270784"/>
        <c:crosses val="autoZero"/>
        <c:auto val="1"/>
        <c:lblAlgn val="ctr"/>
        <c:lblOffset val="100"/>
        <c:tickLblSkip val="2"/>
        <c:tickMarkSkip val="1"/>
      </c:catAx>
      <c:valAx>
        <c:axId val="71270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2608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'8'!$B$2:$C$2</c:f>
          <c:strCache>
            <c:ptCount val="1"/>
            <c:pt idx="0">
              <c:v>10/8/2012</c:v>
            </c:pt>
          </c:strCache>
        </c:strRef>
      </c:tx>
      <c:layout>
        <c:manualLayout>
          <c:xMode val="edge"/>
          <c:yMode val="edge"/>
          <c:x val="0.40598802395209627"/>
          <c:y val="3.8194392367620719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664670658682636E-2"/>
          <c:y val="0.21858476023830353"/>
          <c:w val="0.8131736526946125"/>
          <c:h val="0.5977182018914289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'8'!$B$5:$K$5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'8'!$B$54:$K$54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1299072"/>
        <c:axId val="71300608"/>
      </c:barChart>
      <c:catAx>
        <c:axId val="71299072"/>
        <c:scaling>
          <c:orientation val="minMax"/>
        </c:scaling>
        <c:axPos val="b"/>
        <c:numFmt formatCode="General" sourceLinked="1"/>
        <c:tickLblPos val="nextTo"/>
        <c:crossAx val="71300608"/>
        <c:crosses val="autoZero"/>
        <c:auto val="1"/>
        <c:lblAlgn val="ctr"/>
        <c:lblOffset val="100"/>
      </c:catAx>
      <c:valAx>
        <c:axId val="71300608"/>
        <c:scaling>
          <c:orientation val="minMax"/>
          <c:max val="123"/>
          <c:min val="116"/>
        </c:scaling>
        <c:axPos val="l"/>
        <c:majorGridlines/>
        <c:numFmt formatCode="General" sourceLinked="1"/>
        <c:tickLblPos val="nextTo"/>
        <c:crossAx val="71299072"/>
        <c:crosses val="autoZero"/>
        <c:crossBetween val="between"/>
        <c:majorUnit val="1"/>
        <c:minorUnit val="2.0000000000000011E-2"/>
      </c:valAx>
    </c:plotArea>
    <c:legend>
      <c:legendPos val="r"/>
      <c:layout>
        <c:manualLayout>
          <c:xMode val="edge"/>
          <c:yMode val="edge"/>
          <c:x val="0.89461077844311432"/>
          <c:y val="0.4791667708203145"/>
          <c:w val="7.3915413267952271E-2"/>
          <c:h val="9.5676790401199863E-2"/>
        </c:manualLayout>
      </c:layout>
    </c:legend>
    <c:plotVisOnly val="1"/>
    <c:dispBlanksAs val="gap"/>
  </c:chart>
  <c:spPr>
    <a:ln cmpd="dbl">
      <a:solidFill>
        <a:sysClr val="windowText" lastClr="000000">
          <a:tint val="75000"/>
          <a:shade val="95000"/>
          <a:satMod val="105000"/>
        </a:sysClr>
      </a:solidFill>
    </a:ln>
  </c:spPr>
  <c:printSettings>
    <c:headerFooter/>
    <c:pageMargins b="1" l="0.75000000000000133" r="0.75000000000000133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'8'!$B$5:$K$5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'8'!$B$55:$K$55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1183744"/>
        <c:axId val="71189632"/>
      </c:barChart>
      <c:catAx>
        <c:axId val="71183744"/>
        <c:scaling>
          <c:orientation val="minMax"/>
        </c:scaling>
        <c:axPos val="b"/>
        <c:numFmt formatCode="General" sourceLinked="1"/>
        <c:tickLblPos val="nextTo"/>
        <c:crossAx val="71189632"/>
        <c:crosses val="autoZero"/>
        <c:auto val="1"/>
        <c:lblAlgn val="ctr"/>
        <c:lblOffset val="100"/>
      </c:catAx>
      <c:valAx>
        <c:axId val="71189632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118374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'9'!$B$5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1390720"/>
        <c:axId val="71392256"/>
      </c:lineChart>
      <c:catAx>
        <c:axId val="713907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92256"/>
        <c:crosses val="autoZero"/>
        <c:auto val="1"/>
        <c:lblAlgn val="ctr"/>
        <c:lblOffset val="100"/>
        <c:tickLblSkip val="2"/>
        <c:tickMarkSkip val="1"/>
      </c:catAx>
      <c:valAx>
        <c:axId val="71392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907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0.11682743837084662"/>
          <c:y val="0.2355078169576629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'9'!$C$5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1314432"/>
        <c:axId val="71336320"/>
      </c:lineChart>
      <c:catAx>
        <c:axId val="713144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36320"/>
        <c:crosses val="autoZero"/>
        <c:auto val="1"/>
        <c:lblAlgn val="ctr"/>
        <c:lblOffset val="100"/>
        <c:tickLblSkip val="2"/>
        <c:tickMarkSkip val="1"/>
      </c:catAx>
      <c:valAx>
        <c:axId val="71336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14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'9'!$D$5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356416"/>
        <c:axId val="71357952"/>
      </c:lineChart>
      <c:catAx>
        <c:axId val="713564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57952"/>
        <c:crosses val="autoZero"/>
        <c:auto val="1"/>
        <c:lblAlgn val="ctr"/>
        <c:lblOffset val="100"/>
        <c:tickLblSkip val="2"/>
        <c:tickMarkSkip val="1"/>
      </c:catAx>
      <c:valAx>
        <c:axId val="713579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564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'9'!$E$5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484544"/>
        <c:axId val="71486080"/>
      </c:lineChart>
      <c:catAx>
        <c:axId val="714845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486080"/>
        <c:crosses val="autoZero"/>
        <c:auto val="1"/>
        <c:lblAlgn val="ctr"/>
        <c:lblOffset val="100"/>
        <c:tickLblSkip val="2"/>
        <c:tickMarkSkip val="1"/>
      </c:catAx>
      <c:valAx>
        <c:axId val="7148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4845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'9'!$F$5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534848"/>
        <c:axId val="71544832"/>
      </c:lineChart>
      <c:catAx>
        <c:axId val="715348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544832"/>
        <c:crosses val="autoZero"/>
        <c:auto val="1"/>
        <c:lblAlgn val="ctr"/>
        <c:lblOffset val="100"/>
        <c:tickLblSkip val="2"/>
        <c:tickMarkSkip val="1"/>
      </c:catAx>
      <c:valAx>
        <c:axId val="71544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5348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'9'!$G$5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589888"/>
        <c:axId val="71591424"/>
      </c:lineChart>
      <c:catAx>
        <c:axId val="715898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591424"/>
        <c:crosses val="autoZero"/>
        <c:auto val="1"/>
        <c:lblAlgn val="ctr"/>
        <c:lblOffset val="100"/>
        <c:tickLblSkip val="2"/>
        <c:tickMarkSkip val="1"/>
      </c:catAx>
      <c:valAx>
        <c:axId val="71591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589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'9'!$H$5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627904"/>
        <c:axId val="71629440"/>
      </c:lineChart>
      <c:catAx>
        <c:axId val="716279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629440"/>
        <c:crosses val="autoZero"/>
        <c:auto val="1"/>
        <c:lblAlgn val="ctr"/>
        <c:lblOffset val="100"/>
        <c:tickLblSkip val="2"/>
        <c:tickMarkSkip val="1"/>
      </c:catAx>
      <c:valAx>
        <c:axId val="71629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6279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'9'!$I$5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681920"/>
        <c:axId val="71683456"/>
      </c:lineChart>
      <c:catAx>
        <c:axId val="716819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683456"/>
        <c:crosses val="autoZero"/>
        <c:auto val="1"/>
        <c:lblAlgn val="ctr"/>
        <c:lblOffset val="100"/>
        <c:tickLblSkip val="2"/>
        <c:tickMarkSkip val="1"/>
      </c:catAx>
      <c:valAx>
        <c:axId val="71683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6819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'9'!$J$5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736320"/>
        <c:axId val="71742208"/>
      </c:lineChart>
      <c:catAx>
        <c:axId val="717363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742208"/>
        <c:crosses val="autoZero"/>
        <c:auto val="1"/>
        <c:lblAlgn val="ctr"/>
        <c:lblOffset val="100"/>
        <c:tickLblSkip val="2"/>
        <c:tickMarkSkip val="1"/>
      </c:catAx>
      <c:valAx>
        <c:axId val="71742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7363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'9'!$K$5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1865088"/>
        <c:axId val="71866624"/>
      </c:lineChart>
      <c:catAx>
        <c:axId val="718650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866624"/>
        <c:crosses val="autoZero"/>
        <c:auto val="1"/>
        <c:lblAlgn val="ctr"/>
        <c:lblOffset val="100"/>
        <c:tickLblSkip val="2"/>
        <c:tickMarkSkip val="1"/>
      </c:catAx>
      <c:valAx>
        <c:axId val="71866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8650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'9'!$B$2:$C$2</c:f>
          <c:strCache>
            <c:ptCount val="1"/>
            <c:pt idx="0">
              <c:v>10/9/2012</c:v>
            </c:pt>
          </c:strCache>
        </c:strRef>
      </c:tx>
      <c:layout>
        <c:manualLayout>
          <c:xMode val="edge"/>
          <c:yMode val="edge"/>
          <c:x val="0.39817049718427283"/>
          <c:y val="5.4687500000000014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0312541010498686"/>
          <c:w val="0.91607050908612553"/>
          <c:h val="0.5820320702099735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'9'!$B$5:$K$5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'9'!$B$54:$K$54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1772032"/>
        <c:axId val="71773568"/>
      </c:barChart>
      <c:catAx>
        <c:axId val="717720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773568"/>
        <c:crosses val="autoZero"/>
        <c:auto val="1"/>
        <c:lblAlgn val="ctr"/>
        <c:lblOffset val="100"/>
        <c:tickLblSkip val="1"/>
        <c:tickMarkSkip val="1"/>
      </c:catAx>
      <c:valAx>
        <c:axId val="71773568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77203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'9'!$B$5:$K$5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'9'!$B$55:$K$55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1791744"/>
        <c:axId val="71793280"/>
      </c:barChart>
      <c:catAx>
        <c:axId val="71791744"/>
        <c:scaling>
          <c:orientation val="minMax"/>
        </c:scaling>
        <c:axPos val="b"/>
        <c:numFmt formatCode="General" sourceLinked="1"/>
        <c:tickLblPos val="nextTo"/>
        <c:crossAx val="71793280"/>
        <c:crosses val="autoZero"/>
        <c:auto val="1"/>
        <c:lblAlgn val="ctr"/>
        <c:lblOffset val="100"/>
      </c:catAx>
      <c:valAx>
        <c:axId val="71793280"/>
        <c:scaling>
          <c:orientation val="minMax"/>
        </c:scaling>
        <c:axPos val="l"/>
        <c:majorGridlines/>
        <c:numFmt formatCode="General" sourceLinked="1"/>
        <c:tickLblPos val="nextTo"/>
        <c:crossAx val="7179174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'10'!$B$5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1973888"/>
        <c:axId val="71979776"/>
      </c:lineChart>
      <c:catAx>
        <c:axId val="719738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979776"/>
        <c:crosses val="autoZero"/>
        <c:auto val="1"/>
        <c:lblAlgn val="ctr"/>
        <c:lblOffset val="100"/>
        <c:tickLblSkip val="2"/>
        <c:tickMarkSkip val="1"/>
      </c:catAx>
      <c:valAx>
        <c:axId val="71979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973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'10'!$C$5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68489600"/>
        <c:axId val="68491136"/>
      </c:lineChart>
      <c:catAx>
        <c:axId val="684896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91136"/>
        <c:crosses val="autoZero"/>
        <c:auto val="1"/>
        <c:lblAlgn val="ctr"/>
        <c:lblOffset val="100"/>
        <c:tickLblSkip val="2"/>
        <c:tickMarkSkip val="1"/>
      </c:catAx>
      <c:valAx>
        <c:axId val="68491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89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'10'!$D$5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68531712"/>
        <c:axId val="68533248"/>
      </c:lineChart>
      <c:catAx>
        <c:axId val="685317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33248"/>
        <c:crosses val="autoZero"/>
        <c:auto val="1"/>
        <c:lblAlgn val="ctr"/>
        <c:lblOffset val="100"/>
        <c:tickLblSkip val="2"/>
        <c:tickMarkSkip val="1"/>
      </c:catAx>
      <c:valAx>
        <c:axId val="68533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317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'10'!$E$5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231552"/>
        <c:axId val="72245632"/>
      </c:lineChart>
      <c:catAx>
        <c:axId val="722315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45632"/>
        <c:crosses val="autoZero"/>
        <c:auto val="1"/>
        <c:lblAlgn val="ctr"/>
        <c:lblOffset val="100"/>
        <c:tickLblSkip val="2"/>
        <c:tickMarkSkip val="1"/>
      </c:catAx>
      <c:valAx>
        <c:axId val="7224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315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'10'!$F$5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282112"/>
        <c:axId val="72283648"/>
      </c:lineChart>
      <c:catAx>
        <c:axId val="722821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83648"/>
        <c:crosses val="autoZero"/>
        <c:auto val="1"/>
        <c:lblAlgn val="ctr"/>
        <c:lblOffset val="100"/>
        <c:tickLblSkip val="2"/>
        <c:tickMarkSkip val="1"/>
      </c:catAx>
      <c:valAx>
        <c:axId val="72283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821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'10'!$G$5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320512"/>
        <c:axId val="72322048"/>
      </c:lineChart>
      <c:catAx>
        <c:axId val="723205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22048"/>
        <c:crosses val="autoZero"/>
        <c:auto val="1"/>
        <c:lblAlgn val="ctr"/>
        <c:lblOffset val="100"/>
        <c:tickLblSkip val="2"/>
        <c:tickMarkSkip val="1"/>
      </c:catAx>
      <c:valAx>
        <c:axId val="72322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205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'10'!$H$5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436352"/>
        <c:axId val="72438144"/>
      </c:lineChart>
      <c:catAx>
        <c:axId val="724363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438144"/>
        <c:crosses val="autoZero"/>
        <c:auto val="1"/>
        <c:lblAlgn val="ctr"/>
        <c:lblOffset val="100"/>
        <c:tickLblSkip val="2"/>
        <c:tickMarkSkip val="1"/>
      </c:catAx>
      <c:valAx>
        <c:axId val="72438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4363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'10'!$I$5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506752"/>
        <c:axId val="72512640"/>
      </c:lineChart>
      <c:catAx>
        <c:axId val="725067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12640"/>
        <c:crosses val="autoZero"/>
        <c:auto val="1"/>
        <c:lblAlgn val="ctr"/>
        <c:lblOffset val="100"/>
        <c:tickLblSkip val="2"/>
        <c:tickMarkSkip val="1"/>
      </c:catAx>
      <c:valAx>
        <c:axId val="72512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06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'10'!$J$5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532736"/>
        <c:axId val="72534272"/>
      </c:lineChart>
      <c:catAx>
        <c:axId val="725327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34272"/>
        <c:crosses val="autoZero"/>
        <c:auto val="1"/>
        <c:lblAlgn val="ctr"/>
        <c:lblOffset val="100"/>
        <c:tickLblSkip val="2"/>
        <c:tickMarkSkip val="1"/>
      </c:catAx>
      <c:valAx>
        <c:axId val="72534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327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'10'!$K$5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399104"/>
        <c:axId val="72409088"/>
      </c:lineChart>
      <c:catAx>
        <c:axId val="723991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409088"/>
        <c:crosses val="autoZero"/>
        <c:auto val="1"/>
        <c:lblAlgn val="ctr"/>
        <c:lblOffset val="100"/>
        <c:tickLblSkip val="2"/>
        <c:tickMarkSkip val="1"/>
      </c:catAx>
      <c:valAx>
        <c:axId val="72409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991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'10'!$B$2:$C$2</c:f>
          <c:strCache>
            <c:ptCount val="1"/>
            <c:pt idx="0">
              <c:v>10/10/2012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17187541010498686"/>
          <c:w val="0.93834576763823374"/>
          <c:h val="0.6132820702099737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'10'!$B$5:$K$5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'10'!$B$54:$K$54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2416640"/>
        <c:axId val="72553600"/>
      </c:barChart>
      <c:catAx>
        <c:axId val="72416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53600"/>
        <c:crosses val="autoZero"/>
        <c:auto val="1"/>
        <c:lblAlgn val="ctr"/>
        <c:lblOffset val="100"/>
        <c:tickLblSkip val="1"/>
        <c:tickMarkSkip val="1"/>
      </c:catAx>
      <c:valAx>
        <c:axId val="72553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416640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'10'!$B$5:$K$5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'10'!$B$55:$K$55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2571520"/>
        <c:axId val="72585600"/>
      </c:barChart>
      <c:catAx>
        <c:axId val="72571520"/>
        <c:scaling>
          <c:orientation val="minMax"/>
        </c:scaling>
        <c:axPos val="b"/>
        <c:numFmt formatCode="General" sourceLinked="1"/>
        <c:tickLblPos val="nextTo"/>
        <c:crossAx val="72585600"/>
        <c:crosses val="autoZero"/>
        <c:auto val="1"/>
        <c:lblAlgn val="ctr"/>
        <c:lblOffset val="100"/>
      </c:catAx>
      <c:valAx>
        <c:axId val="72585600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257152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'11'!$B$5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2770304"/>
        <c:axId val="72771840"/>
      </c:lineChart>
      <c:catAx>
        <c:axId val="727703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771840"/>
        <c:crosses val="autoZero"/>
        <c:auto val="1"/>
        <c:lblAlgn val="ctr"/>
        <c:lblOffset val="100"/>
        <c:tickLblSkip val="2"/>
        <c:tickMarkSkip val="1"/>
      </c:catAx>
      <c:valAx>
        <c:axId val="72771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7703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'11'!$C$5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2681344"/>
        <c:axId val="72682880"/>
      </c:lineChart>
      <c:catAx>
        <c:axId val="726813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682880"/>
        <c:crosses val="autoZero"/>
        <c:auto val="1"/>
        <c:lblAlgn val="ctr"/>
        <c:lblOffset val="100"/>
        <c:tickLblSkip val="2"/>
        <c:tickMarkSkip val="1"/>
      </c:catAx>
      <c:valAx>
        <c:axId val="72682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6813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'11'!$D$5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817664"/>
        <c:axId val="72823552"/>
      </c:lineChart>
      <c:catAx>
        <c:axId val="728176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823552"/>
        <c:crosses val="autoZero"/>
        <c:auto val="1"/>
        <c:lblAlgn val="ctr"/>
        <c:lblOffset val="100"/>
        <c:tickLblSkip val="2"/>
        <c:tickMarkSkip val="1"/>
      </c:catAx>
      <c:valAx>
        <c:axId val="72823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8176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'11'!$E$5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864128"/>
        <c:axId val="72865664"/>
      </c:lineChart>
      <c:catAx>
        <c:axId val="728641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865664"/>
        <c:crosses val="autoZero"/>
        <c:auto val="1"/>
        <c:lblAlgn val="ctr"/>
        <c:lblOffset val="100"/>
        <c:tickLblSkip val="2"/>
        <c:tickMarkSkip val="1"/>
      </c:catAx>
      <c:valAx>
        <c:axId val="728656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864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'11'!$F$5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906240"/>
        <c:axId val="72907776"/>
      </c:lineChart>
      <c:catAx>
        <c:axId val="729062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07776"/>
        <c:crosses val="autoZero"/>
        <c:auto val="1"/>
        <c:lblAlgn val="ctr"/>
        <c:lblOffset val="100"/>
        <c:tickLblSkip val="2"/>
        <c:tickMarkSkip val="1"/>
      </c:catAx>
      <c:valAx>
        <c:axId val="72907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062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'11'!$G$5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018368"/>
        <c:axId val="73048832"/>
      </c:lineChart>
      <c:catAx>
        <c:axId val="730183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48832"/>
        <c:crosses val="autoZero"/>
        <c:auto val="1"/>
        <c:lblAlgn val="ctr"/>
        <c:lblOffset val="100"/>
        <c:tickLblSkip val="2"/>
        <c:tickMarkSkip val="1"/>
      </c:catAx>
      <c:valAx>
        <c:axId val="73048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18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'11'!$H$5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2958336"/>
        <c:axId val="72959872"/>
      </c:lineChart>
      <c:catAx>
        <c:axId val="729583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59872"/>
        <c:crosses val="autoZero"/>
        <c:auto val="1"/>
        <c:lblAlgn val="ctr"/>
        <c:lblOffset val="100"/>
        <c:tickLblSkip val="2"/>
        <c:tickMarkSkip val="1"/>
      </c:catAx>
      <c:valAx>
        <c:axId val="72959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583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'11'!$I$5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073792"/>
        <c:axId val="73075328"/>
      </c:lineChart>
      <c:catAx>
        <c:axId val="730737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75328"/>
        <c:crosses val="autoZero"/>
        <c:auto val="1"/>
        <c:lblAlgn val="ctr"/>
        <c:lblOffset val="100"/>
        <c:tickLblSkip val="2"/>
        <c:tickMarkSkip val="1"/>
      </c:catAx>
      <c:valAx>
        <c:axId val="73075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737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'11'!$J$5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115904"/>
        <c:axId val="73125888"/>
      </c:lineChart>
      <c:catAx>
        <c:axId val="731159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25888"/>
        <c:crosses val="autoZero"/>
        <c:auto val="1"/>
        <c:lblAlgn val="ctr"/>
        <c:lblOffset val="100"/>
        <c:tickLblSkip val="2"/>
        <c:tickMarkSkip val="1"/>
      </c:catAx>
      <c:valAx>
        <c:axId val="73125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159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'11'!$K$5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240576"/>
        <c:axId val="73242112"/>
      </c:lineChart>
      <c:catAx>
        <c:axId val="73240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42112"/>
        <c:crosses val="autoZero"/>
        <c:auto val="1"/>
        <c:lblAlgn val="ctr"/>
        <c:lblOffset val="100"/>
        <c:tickLblSkip val="2"/>
        <c:tickMarkSkip val="1"/>
      </c:catAx>
      <c:valAx>
        <c:axId val="73242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40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'11'!$B$2:$C$2</c:f>
          <c:strCache>
            <c:ptCount val="1"/>
            <c:pt idx="0">
              <c:v>10/11/2012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17187541010498686"/>
          <c:w val="0.93039031815533801"/>
          <c:h val="0.6132820702099737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'11'!$B$54:$K$54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3282688"/>
        <c:axId val="73284224"/>
      </c:barChart>
      <c:catAx>
        <c:axId val="732826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84224"/>
        <c:crosses val="autoZero"/>
        <c:auto val="1"/>
        <c:lblAlgn val="ctr"/>
        <c:lblOffset val="100"/>
        <c:tickLblSkip val="1"/>
        <c:tickMarkSkip val="1"/>
      </c:catAx>
      <c:valAx>
        <c:axId val="73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8268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'11'!$B$55:$K$55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3302400"/>
        <c:axId val="73303936"/>
      </c:barChart>
      <c:catAx>
        <c:axId val="73302400"/>
        <c:scaling>
          <c:orientation val="minMax"/>
        </c:scaling>
        <c:axPos val="b"/>
        <c:numFmt formatCode="General" sourceLinked="1"/>
        <c:tickLblPos val="nextTo"/>
        <c:crossAx val="73303936"/>
        <c:crosses val="autoZero"/>
        <c:auto val="1"/>
        <c:lblAlgn val="ctr"/>
        <c:lblOffset val="100"/>
      </c:catAx>
      <c:valAx>
        <c:axId val="73303936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330240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'12'!$B$5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3189632"/>
        <c:axId val="73191424"/>
      </c:lineChart>
      <c:catAx>
        <c:axId val="731896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91424"/>
        <c:crosses val="autoZero"/>
        <c:auto val="1"/>
        <c:lblAlgn val="ctr"/>
        <c:lblOffset val="100"/>
        <c:tickLblSkip val="2"/>
        <c:tickMarkSkip val="1"/>
      </c:catAx>
      <c:valAx>
        <c:axId val="73191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896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'12'!$C$5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3362816"/>
        <c:axId val="73376896"/>
      </c:lineChart>
      <c:catAx>
        <c:axId val="733628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76896"/>
        <c:crosses val="autoZero"/>
        <c:auto val="1"/>
        <c:lblAlgn val="ctr"/>
        <c:lblOffset val="100"/>
        <c:tickLblSkip val="2"/>
        <c:tickMarkSkip val="1"/>
      </c:catAx>
      <c:valAx>
        <c:axId val="73376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628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'12'!$D$5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421568"/>
        <c:axId val="73423104"/>
      </c:lineChart>
      <c:catAx>
        <c:axId val="734215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23104"/>
        <c:crosses val="autoZero"/>
        <c:auto val="1"/>
        <c:lblAlgn val="ctr"/>
        <c:lblOffset val="100"/>
        <c:tickLblSkip val="2"/>
        <c:tickMarkSkip val="1"/>
      </c:catAx>
      <c:valAx>
        <c:axId val="73423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215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'12'!$E$5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463680"/>
        <c:axId val="73465216"/>
      </c:lineChart>
      <c:catAx>
        <c:axId val="734636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5216"/>
        <c:crosses val="autoZero"/>
        <c:auto val="1"/>
        <c:lblAlgn val="ctr"/>
        <c:lblOffset val="100"/>
        <c:tickLblSkip val="2"/>
        <c:tickMarkSkip val="1"/>
      </c:catAx>
      <c:valAx>
        <c:axId val="734652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36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'12'!$F$5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518080"/>
        <c:axId val="73528064"/>
      </c:lineChart>
      <c:catAx>
        <c:axId val="735180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28064"/>
        <c:crosses val="autoZero"/>
        <c:auto val="1"/>
        <c:lblAlgn val="ctr"/>
        <c:lblOffset val="100"/>
        <c:tickLblSkip val="2"/>
        <c:tickMarkSkip val="1"/>
      </c:catAx>
      <c:valAx>
        <c:axId val="73528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180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'12'!$G$5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564928"/>
        <c:axId val="73566464"/>
      </c:lineChart>
      <c:catAx>
        <c:axId val="735649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66464"/>
        <c:crosses val="autoZero"/>
        <c:auto val="1"/>
        <c:lblAlgn val="ctr"/>
        <c:lblOffset val="100"/>
        <c:tickLblSkip val="2"/>
        <c:tickMarkSkip val="1"/>
      </c:catAx>
      <c:valAx>
        <c:axId val="73566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649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6940100797259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'12'!$H$5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627520"/>
        <c:axId val="73629056"/>
      </c:lineChart>
      <c:catAx>
        <c:axId val="736275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29056"/>
        <c:crosses val="autoZero"/>
        <c:auto val="1"/>
        <c:lblAlgn val="ctr"/>
        <c:lblOffset val="100"/>
        <c:tickLblSkip val="2"/>
        <c:tickMarkSkip val="1"/>
      </c:catAx>
      <c:valAx>
        <c:axId val="73629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275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'12'!$I$5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656960"/>
        <c:axId val="73671040"/>
      </c:lineChart>
      <c:catAx>
        <c:axId val="736569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71040"/>
        <c:crosses val="autoZero"/>
        <c:auto val="1"/>
        <c:lblAlgn val="ctr"/>
        <c:lblOffset val="100"/>
        <c:tickLblSkip val="2"/>
        <c:tickMarkSkip val="1"/>
      </c:catAx>
      <c:valAx>
        <c:axId val="73671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569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'12'!$J$5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728000"/>
        <c:axId val="73729536"/>
      </c:lineChart>
      <c:catAx>
        <c:axId val="737280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729536"/>
        <c:crosses val="autoZero"/>
        <c:auto val="1"/>
        <c:lblAlgn val="ctr"/>
        <c:lblOffset val="100"/>
        <c:tickLblSkip val="2"/>
        <c:tickMarkSkip val="1"/>
      </c:catAx>
      <c:valAx>
        <c:axId val="7372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728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'12'!$K$5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778688"/>
        <c:axId val="73780224"/>
      </c:lineChart>
      <c:catAx>
        <c:axId val="737786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780224"/>
        <c:crosses val="autoZero"/>
        <c:auto val="1"/>
        <c:lblAlgn val="ctr"/>
        <c:lblOffset val="100"/>
        <c:tickLblSkip val="2"/>
        <c:tickMarkSkip val="1"/>
      </c:catAx>
      <c:valAx>
        <c:axId val="73780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778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'12'!$B$2:$C$2</c:f>
          <c:strCache>
            <c:ptCount val="1"/>
            <c:pt idx="0">
              <c:v>10/12/2012</c:v>
            </c:pt>
          </c:strCache>
        </c:strRef>
      </c:tx>
      <c:layout>
        <c:manualLayout>
          <c:xMode val="edge"/>
          <c:yMode val="edge"/>
          <c:x val="0.3997615870808518"/>
          <c:y val="4.4270833333333391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5.0434918785509805E-2"/>
          <c:y val="0.20312541010498686"/>
          <c:w val="0.93039031815533801"/>
          <c:h val="0.56119873687664068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'12'!$B$5:$K$5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'12'!$B$54:$K$54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3865856"/>
        <c:axId val="73879936"/>
      </c:barChart>
      <c:catAx>
        <c:axId val="738658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879936"/>
        <c:crosses val="autoZero"/>
        <c:auto val="1"/>
        <c:lblAlgn val="ctr"/>
        <c:lblOffset val="100"/>
        <c:tickLblSkip val="1"/>
        <c:tickMarkSkip val="1"/>
      </c:catAx>
      <c:valAx>
        <c:axId val="73879936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865856"/>
        <c:crosses val="autoZero"/>
        <c:crossBetween val="between"/>
        <c:majorUnit val="1"/>
        <c:minorUnit val="2.0000000000000011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502387288715519E-2"/>
          <c:y val="5.1400554097404488E-2"/>
          <c:w val="0.84145244521381768"/>
          <c:h val="0.89719889180519152"/>
        </c:manualLayout>
      </c:layout>
      <c:barChart>
        <c:barDir val="col"/>
        <c:grouping val="clustered"/>
        <c:ser>
          <c:idx val="0"/>
          <c:order val="0"/>
          <c:cat>
            <c:strRef>
              <c:f>'12'!$B$5:$K$5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'12'!$B$55:$K$55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3889664"/>
        <c:axId val="73891200"/>
      </c:barChart>
      <c:catAx>
        <c:axId val="73889664"/>
        <c:scaling>
          <c:orientation val="minMax"/>
        </c:scaling>
        <c:axPos val="b"/>
        <c:numFmt formatCode="General" sourceLinked="1"/>
        <c:tickLblPos val="nextTo"/>
        <c:crossAx val="73891200"/>
        <c:crosses val="autoZero"/>
        <c:auto val="1"/>
        <c:lblAlgn val="ctr"/>
        <c:lblOffset val="100"/>
      </c:catAx>
      <c:valAx>
        <c:axId val="73891200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388966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'13'!$B$5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4006912"/>
        <c:axId val="74008448"/>
      </c:lineChart>
      <c:catAx>
        <c:axId val="740069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08448"/>
        <c:crosses val="autoZero"/>
        <c:auto val="1"/>
        <c:lblAlgn val="ctr"/>
        <c:lblOffset val="100"/>
        <c:tickLblSkip val="2"/>
        <c:tickMarkSkip val="1"/>
      </c:catAx>
      <c:valAx>
        <c:axId val="74008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069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'13'!$C$5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3942528"/>
        <c:axId val="73944064"/>
      </c:lineChart>
      <c:catAx>
        <c:axId val="739425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44064"/>
        <c:crosses val="autoZero"/>
        <c:auto val="1"/>
        <c:lblAlgn val="ctr"/>
        <c:lblOffset val="100"/>
        <c:tickLblSkip val="2"/>
        <c:tickMarkSkip val="1"/>
      </c:catAx>
      <c:valAx>
        <c:axId val="73944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425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'13'!$D$5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3984640"/>
        <c:axId val="73986432"/>
      </c:lineChart>
      <c:catAx>
        <c:axId val="739846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86432"/>
        <c:crosses val="autoZero"/>
        <c:auto val="1"/>
        <c:lblAlgn val="ctr"/>
        <c:lblOffset val="100"/>
        <c:tickLblSkip val="2"/>
        <c:tickMarkSkip val="1"/>
      </c:catAx>
      <c:valAx>
        <c:axId val="73986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846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'13'!$E$5</c:f>
              <c:strCache>
                <c:ptCount val="1"/>
                <c:pt idx="0">
                  <c:v>CO4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170368"/>
        <c:axId val="74171904"/>
      </c:lineChart>
      <c:catAx>
        <c:axId val="741703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71904"/>
        <c:crosses val="autoZero"/>
        <c:auto val="1"/>
        <c:lblAlgn val="ctr"/>
        <c:lblOffset val="100"/>
        <c:tickLblSkip val="2"/>
        <c:tickMarkSkip val="1"/>
      </c:catAx>
      <c:valAx>
        <c:axId val="74171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70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'13'!$F$5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216576"/>
        <c:axId val="74218112"/>
      </c:lineChart>
      <c:catAx>
        <c:axId val="74216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18112"/>
        <c:crosses val="autoZero"/>
        <c:auto val="1"/>
        <c:lblAlgn val="ctr"/>
        <c:lblOffset val="100"/>
        <c:tickLblSkip val="2"/>
        <c:tickMarkSkip val="1"/>
      </c:catAx>
      <c:valAx>
        <c:axId val="74218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16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'13'!$G$5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271360"/>
        <c:axId val="74285440"/>
      </c:lineChart>
      <c:catAx>
        <c:axId val="742713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85440"/>
        <c:crosses val="autoZero"/>
        <c:auto val="1"/>
        <c:lblAlgn val="ctr"/>
        <c:lblOffset val="100"/>
        <c:tickLblSkip val="2"/>
        <c:tickMarkSkip val="1"/>
      </c:catAx>
      <c:valAx>
        <c:axId val="74285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713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'13'!$H$5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313728"/>
        <c:axId val="74315264"/>
      </c:lineChart>
      <c:catAx>
        <c:axId val="743137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15264"/>
        <c:crosses val="autoZero"/>
        <c:auto val="1"/>
        <c:lblAlgn val="ctr"/>
        <c:lblOffset val="100"/>
        <c:tickLblSkip val="2"/>
        <c:tickMarkSkip val="1"/>
      </c:catAx>
      <c:valAx>
        <c:axId val="743152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13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'13'!$I$5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449664"/>
        <c:axId val="74451200"/>
      </c:lineChart>
      <c:catAx>
        <c:axId val="744496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51200"/>
        <c:crosses val="autoZero"/>
        <c:auto val="1"/>
        <c:lblAlgn val="ctr"/>
        <c:lblOffset val="100"/>
        <c:tickLblSkip val="2"/>
        <c:tickMarkSkip val="1"/>
      </c:catAx>
      <c:valAx>
        <c:axId val="7445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496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'13'!$J$5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483584"/>
        <c:axId val="74485120"/>
      </c:lineChart>
      <c:catAx>
        <c:axId val="744835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85120"/>
        <c:crosses val="autoZero"/>
        <c:auto val="1"/>
        <c:lblAlgn val="ctr"/>
        <c:lblOffset val="100"/>
        <c:tickLblSkip val="2"/>
        <c:tickMarkSkip val="1"/>
      </c:catAx>
      <c:valAx>
        <c:axId val="74485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835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'13'!$K$5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517888"/>
        <c:axId val="74536064"/>
      </c:lineChart>
      <c:catAx>
        <c:axId val="745178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536064"/>
        <c:crosses val="autoZero"/>
        <c:auto val="1"/>
        <c:lblAlgn val="ctr"/>
        <c:lblOffset val="100"/>
        <c:tickLblSkip val="2"/>
        <c:tickMarkSkip val="1"/>
      </c:catAx>
      <c:valAx>
        <c:axId val="74536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517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'13'!$B$2:$C$2</c:f>
          <c:strCache>
            <c:ptCount val="1"/>
            <c:pt idx="0">
              <c:v>10/13/2012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19791707677165354"/>
          <c:w val="0.91925268887928357"/>
          <c:h val="0.58724040354330764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'13'!$B$5:$K$5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'13'!$B$54:$K$54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4568448"/>
        <c:axId val="74569984"/>
      </c:barChart>
      <c:catAx>
        <c:axId val="745684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569984"/>
        <c:crosses val="autoZero"/>
        <c:auto val="1"/>
        <c:lblAlgn val="ctr"/>
        <c:lblOffset val="100"/>
        <c:tickLblSkip val="1"/>
        <c:tickMarkSkip val="1"/>
      </c:catAx>
      <c:valAx>
        <c:axId val="74569984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56844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'13'!$C$5:$L$5</c:f>
              <c:strCache>
                <c:ptCount val="10"/>
                <c:pt idx="0">
                  <c:v>CO2</c:v>
                </c:pt>
                <c:pt idx="1">
                  <c:v>CO3</c:v>
                </c:pt>
                <c:pt idx="2">
                  <c:v>CO4</c:v>
                </c:pt>
                <c:pt idx="3">
                  <c:v>CO5</c:v>
                </c:pt>
                <c:pt idx="4">
                  <c:v>CO6</c:v>
                </c:pt>
                <c:pt idx="5">
                  <c:v>D1</c:v>
                </c:pt>
                <c:pt idx="6">
                  <c:v>D2</c:v>
                </c:pt>
                <c:pt idx="7">
                  <c:v>D3</c:v>
                </c:pt>
                <c:pt idx="8">
                  <c:v>D4</c:v>
                </c:pt>
                <c:pt idx="9">
                  <c:v>LCL</c:v>
                </c:pt>
              </c:strCache>
            </c:strRef>
          </c:cat>
          <c:val>
            <c:numRef>
              <c:f>'13'!$C$68:$L$68</c:f>
              <c:numCache>
                <c:formatCode>General</c:formatCode>
                <c:ptCount val="10"/>
              </c:numCache>
            </c:numRef>
          </c:val>
        </c:ser>
        <c:axId val="74670080"/>
        <c:axId val="74671616"/>
      </c:barChart>
      <c:catAx>
        <c:axId val="74670080"/>
        <c:scaling>
          <c:orientation val="minMax"/>
        </c:scaling>
        <c:axPos val="b"/>
        <c:numFmt formatCode="General" sourceLinked="1"/>
        <c:tickLblPos val="nextTo"/>
        <c:crossAx val="74671616"/>
        <c:crosses val="autoZero"/>
        <c:auto val="1"/>
        <c:lblAlgn val="ctr"/>
        <c:lblOffset val="100"/>
      </c:catAx>
      <c:valAx>
        <c:axId val="74671616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467008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'14'!$B$5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4749824"/>
        <c:axId val="74751360"/>
      </c:lineChart>
      <c:catAx>
        <c:axId val="747498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51360"/>
        <c:crosses val="autoZero"/>
        <c:auto val="1"/>
        <c:lblAlgn val="ctr"/>
        <c:lblOffset val="100"/>
        <c:tickLblSkip val="2"/>
        <c:tickMarkSkip val="1"/>
      </c:catAx>
      <c:valAx>
        <c:axId val="74751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498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'14'!$C$5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4800128"/>
        <c:axId val="74810112"/>
      </c:lineChart>
      <c:catAx>
        <c:axId val="748001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10112"/>
        <c:crosses val="autoZero"/>
        <c:auto val="1"/>
        <c:lblAlgn val="ctr"/>
        <c:lblOffset val="100"/>
        <c:tickLblSkip val="2"/>
        <c:tickMarkSkip val="1"/>
      </c:catAx>
      <c:valAx>
        <c:axId val="74810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00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'14'!$D$5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854784"/>
        <c:axId val="74856320"/>
      </c:lineChart>
      <c:catAx>
        <c:axId val="748547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56320"/>
        <c:crosses val="autoZero"/>
        <c:auto val="1"/>
        <c:lblAlgn val="ctr"/>
        <c:lblOffset val="100"/>
        <c:tickLblSkip val="2"/>
        <c:tickMarkSkip val="1"/>
      </c:catAx>
      <c:valAx>
        <c:axId val="74856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547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'14'!$E$5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913280"/>
        <c:axId val="74914816"/>
      </c:lineChart>
      <c:catAx>
        <c:axId val="749132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14816"/>
        <c:crosses val="autoZero"/>
        <c:auto val="1"/>
        <c:lblAlgn val="ctr"/>
        <c:lblOffset val="100"/>
        <c:tickLblSkip val="2"/>
        <c:tickMarkSkip val="1"/>
      </c:catAx>
      <c:valAx>
        <c:axId val="74914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13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'14'!$F$5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4951296"/>
        <c:axId val="74957184"/>
      </c:lineChart>
      <c:catAx>
        <c:axId val="749512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57184"/>
        <c:crosses val="autoZero"/>
        <c:auto val="1"/>
        <c:lblAlgn val="ctr"/>
        <c:lblOffset val="100"/>
        <c:tickLblSkip val="2"/>
        <c:tickMarkSkip val="1"/>
      </c:catAx>
      <c:valAx>
        <c:axId val="74957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512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'14'!$G$5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010432"/>
        <c:axId val="75011968"/>
      </c:lineChart>
      <c:catAx>
        <c:axId val="750104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011968"/>
        <c:crosses val="autoZero"/>
        <c:auto val="1"/>
        <c:lblAlgn val="ctr"/>
        <c:lblOffset val="100"/>
        <c:tickLblSkip val="2"/>
        <c:tickMarkSkip val="1"/>
      </c:catAx>
      <c:valAx>
        <c:axId val="75011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010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'14'!$H$5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200000"/>
        <c:axId val="75201536"/>
      </c:lineChart>
      <c:catAx>
        <c:axId val="752000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201536"/>
        <c:crosses val="autoZero"/>
        <c:auto val="1"/>
        <c:lblAlgn val="ctr"/>
        <c:lblOffset val="100"/>
        <c:tickLblSkip val="2"/>
        <c:tickMarkSkip val="1"/>
      </c:catAx>
      <c:valAx>
        <c:axId val="75201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200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'14'!$I$5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118848"/>
        <c:axId val="75132928"/>
      </c:lineChart>
      <c:catAx>
        <c:axId val="751188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32928"/>
        <c:crosses val="autoZero"/>
        <c:auto val="1"/>
        <c:lblAlgn val="ctr"/>
        <c:lblOffset val="100"/>
        <c:tickLblSkip val="2"/>
        <c:tickMarkSkip val="1"/>
      </c:catAx>
      <c:valAx>
        <c:axId val="75132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188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'14'!$J$5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165056"/>
        <c:axId val="75183232"/>
      </c:lineChart>
      <c:catAx>
        <c:axId val="751650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83232"/>
        <c:crosses val="autoZero"/>
        <c:auto val="1"/>
        <c:lblAlgn val="ctr"/>
        <c:lblOffset val="100"/>
        <c:tickLblSkip val="2"/>
        <c:tickMarkSkip val="1"/>
      </c:catAx>
      <c:valAx>
        <c:axId val="75183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650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'14'!$K$5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289728"/>
        <c:axId val="75291264"/>
      </c:lineChart>
      <c:catAx>
        <c:axId val="752897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291264"/>
        <c:crosses val="autoZero"/>
        <c:auto val="1"/>
        <c:lblAlgn val="ctr"/>
        <c:lblOffset val="100"/>
        <c:tickLblSkip val="2"/>
        <c:tickMarkSkip val="1"/>
      </c:catAx>
      <c:valAx>
        <c:axId val="752912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289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'14'!$B$2:$C$2</c:f>
          <c:strCache>
            <c:ptCount val="1"/>
            <c:pt idx="0">
              <c:v>10/14/2012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'14'!$B$5:$K$5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'14'!$B$54:$K$54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5311360"/>
        <c:axId val="75333632"/>
      </c:barChart>
      <c:catAx>
        <c:axId val="75311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333632"/>
        <c:crosses val="autoZero"/>
        <c:auto val="1"/>
        <c:lblAlgn val="ctr"/>
        <c:lblOffset val="100"/>
        <c:tickLblSkip val="1"/>
        <c:tickMarkSkip val="1"/>
      </c:catAx>
      <c:valAx>
        <c:axId val="75333632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311360"/>
        <c:crosses val="autoZero"/>
        <c:crossBetween val="between"/>
        <c:majorUnit val="1"/>
        <c:minorUnit val="2.0000000000000011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'14'!$B$5:$K$5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'14'!$B$55:$K$55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5343744"/>
        <c:axId val="75345280"/>
      </c:barChart>
      <c:catAx>
        <c:axId val="75343744"/>
        <c:scaling>
          <c:orientation val="minMax"/>
        </c:scaling>
        <c:axPos val="b"/>
        <c:numFmt formatCode="General" sourceLinked="1"/>
        <c:tickLblPos val="nextTo"/>
        <c:crossAx val="75345280"/>
        <c:crosses val="autoZero"/>
        <c:auto val="1"/>
        <c:lblAlgn val="ctr"/>
        <c:lblOffset val="100"/>
      </c:catAx>
      <c:valAx>
        <c:axId val="75345280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534374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'15'!$B$5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5530240"/>
        <c:axId val="75531776"/>
      </c:lineChart>
      <c:catAx>
        <c:axId val="755302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31776"/>
        <c:crosses val="autoZero"/>
        <c:auto val="1"/>
        <c:lblAlgn val="ctr"/>
        <c:lblOffset val="100"/>
        <c:tickLblSkip val="2"/>
        <c:tickMarkSkip val="1"/>
      </c:catAx>
      <c:valAx>
        <c:axId val="75531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302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'15'!$C$5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5441664"/>
        <c:axId val="75442816"/>
      </c:lineChart>
      <c:catAx>
        <c:axId val="754416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442816"/>
        <c:crosses val="autoZero"/>
        <c:auto val="1"/>
        <c:lblAlgn val="ctr"/>
        <c:lblOffset val="100"/>
        <c:tickLblSkip val="2"/>
        <c:tickMarkSkip val="1"/>
      </c:catAx>
      <c:valAx>
        <c:axId val="75442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4416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'15'!$D$5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487488"/>
        <c:axId val="75493376"/>
      </c:lineChart>
      <c:catAx>
        <c:axId val="754874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493376"/>
        <c:crosses val="autoZero"/>
        <c:auto val="1"/>
        <c:lblAlgn val="ctr"/>
        <c:lblOffset val="100"/>
        <c:tickLblSkip val="2"/>
        <c:tickMarkSkip val="1"/>
      </c:catAx>
      <c:valAx>
        <c:axId val="75493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4874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'15'!$E$5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607424"/>
        <c:axId val="75617408"/>
      </c:lineChart>
      <c:catAx>
        <c:axId val="756074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617408"/>
        <c:crosses val="autoZero"/>
        <c:auto val="1"/>
        <c:lblAlgn val="ctr"/>
        <c:lblOffset val="100"/>
        <c:tickLblSkip val="2"/>
        <c:tickMarkSkip val="1"/>
      </c:catAx>
      <c:valAx>
        <c:axId val="75617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6074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'15'!$F$5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666176"/>
        <c:axId val="75667712"/>
      </c:lineChart>
      <c:catAx>
        <c:axId val="756661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667712"/>
        <c:crosses val="autoZero"/>
        <c:auto val="1"/>
        <c:lblAlgn val="ctr"/>
        <c:lblOffset val="100"/>
        <c:tickLblSkip val="2"/>
        <c:tickMarkSkip val="1"/>
      </c:catAx>
      <c:valAx>
        <c:axId val="75667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6661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'15'!$G$5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720960"/>
        <c:axId val="75726848"/>
      </c:lineChart>
      <c:catAx>
        <c:axId val="757209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26848"/>
        <c:crosses val="autoZero"/>
        <c:auto val="1"/>
        <c:lblAlgn val="ctr"/>
        <c:lblOffset val="100"/>
        <c:tickLblSkip val="2"/>
        <c:tickMarkSkip val="1"/>
      </c:catAx>
      <c:valAx>
        <c:axId val="75726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209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'15'!$H$5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13905280"/>
        <c:axId val="13911168"/>
      </c:lineChart>
      <c:catAx>
        <c:axId val="139052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1168"/>
        <c:crosses val="autoZero"/>
        <c:auto val="1"/>
        <c:lblAlgn val="ctr"/>
        <c:lblOffset val="100"/>
        <c:tickLblSkip val="2"/>
        <c:tickMarkSkip val="1"/>
      </c:catAx>
      <c:valAx>
        <c:axId val="13911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05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'15'!$I$5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13955456"/>
        <c:axId val="13956992"/>
      </c:lineChart>
      <c:catAx>
        <c:axId val="139554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6992"/>
        <c:crosses val="autoZero"/>
        <c:auto val="1"/>
        <c:lblAlgn val="ctr"/>
        <c:lblOffset val="100"/>
        <c:tickLblSkip val="2"/>
        <c:tickMarkSkip val="1"/>
      </c:catAx>
      <c:valAx>
        <c:axId val="13956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54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'15'!$J$5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13866496"/>
        <c:axId val="13868032"/>
      </c:lineChart>
      <c:catAx>
        <c:axId val="138664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68032"/>
        <c:crosses val="autoZero"/>
        <c:auto val="1"/>
        <c:lblAlgn val="ctr"/>
        <c:lblOffset val="100"/>
        <c:tickLblSkip val="2"/>
        <c:tickMarkSkip val="1"/>
      </c:catAx>
      <c:valAx>
        <c:axId val="13868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664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'15'!$K$5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5373568"/>
        <c:axId val="75961088"/>
      </c:lineChart>
      <c:catAx>
        <c:axId val="753735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961088"/>
        <c:crosses val="autoZero"/>
        <c:auto val="1"/>
        <c:lblAlgn val="ctr"/>
        <c:lblOffset val="100"/>
        <c:tickLblSkip val="2"/>
        <c:tickMarkSkip val="1"/>
      </c:catAx>
      <c:valAx>
        <c:axId val="75961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3735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'15'!$B$2:$C$2</c:f>
          <c:strCache>
            <c:ptCount val="1"/>
            <c:pt idx="0">
              <c:v>10/15/2012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'15'!$B$5:$K$5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'15'!$B$54:$K$54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6001664"/>
        <c:axId val="76003200"/>
      </c:barChart>
      <c:catAx>
        <c:axId val="76001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003200"/>
        <c:crosses val="autoZero"/>
        <c:auto val="1"/>
        <c:lblAlgn val="ctr"/>
        <c:lblOffset val="100"/>
        <c:tickLblSkip val="1"/>
        <c:tickMarkSkip val="1"/>
      </c:catAx>
      <c:valAx>
        <c:axId val="76003200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001664"/>
        <c:crosses val="autoZero"/>
        <c:crossBetween val="between"/>
        <c:majorUnit val="1"/>
        <c:minorUnit val="2.0000000000000011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'15'!$B$5:$K$5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'15'!$B$55:$K$55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6017664"/>
        <c:axId val="76019200"/>
      </c:barChart>
      <c:catAx>
        <c:axId val="76017664"/>
        <c:scaling>
          <c:orientation val="minMax"/>
        </c:scaling>
        <c:axPos val="b"/>
        <c:numFmt formatCode="General" sourceLinked="1"/>
        <c:tickLblPos val="nextTo"/>
        <c:crossAx val="76019200"/>
        <c:crosses val="autoZero"/>
        <c:auto val="1"/>
        <c:lblAlgn val="ctr"/>
        <c:lblOffset val="100"/>
      </c:catAx>
      <c:valAx>
        <c:axId val="76019200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601766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'16'!$B$5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6261632"/>
        <c:axId val="76275712"/>
      </c:lineChart>
      <c:catAx>
        <c:axId val="762616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275712"/>
        <c:crosses val="autoZero"/>
        <c:auto val="1"/>
        <c:lblAlgn val="ctr"/>
        <c:lblOffset val="100"/>
        <c:tickLblSkip val="2"/>
        <c:tickMarkSkip val="1"/>
      </c:catAx>
      <c:valAx>
        <c:axId val="76275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2616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'16'!$C$5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6324224"/>
        <c:axId val="76326016"/>
      </c:lineChart>
      <c:catAx>
        <c:axId val="763242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326016"/>
        <c:crosses val="autoZero"/>
        <c:auto val="1"/>
        <c:lblAlgn val="ctr"/>
        <c:lblOffset val="100"/>
        <c:tickLblSkip val="2"/>
        <c:tickMarkSkip val="1"/>
      </c:catAx>
      <c:valAx>
        <c:axId val="76326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3242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'16'!$D$5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501760"/>
        <c:axId val="76503296"/>
      </c:lineChart>
      <c:catAx>
        <c:axId val="765017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503296"/>
        <c:crosses val="autoZero"/>
        <c:auto val="1"/>
        <c:lblAlgn val="ctr"/>
        <c:lblOffset val="100"/>
        <c:tickLblSkip val="2"/>
        <c:tickMarkSkip val="1"/>
      </c:catAx>
      <c:valAx>
        <c:axId val="765032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5017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'16'!$E$5</c:f>
              <c:strCache>
                <c:ptCount val="1"/>
                <c:pt idx="0">
                  <c:v>CO4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420992"/>
        <c:axId val="76422528"/>
      </c:lineChart>
      <c:catAx>
        <c:axId val="764209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422528"/>
        <c:crosses val="autoZero"/>
        <c:auto val="1"/>
        <c:lblAlgn val="ctr"/>
        <c:lblOffset val="100"/>
        <c:tickLblSkip val="2"/>
        <c:tickMarkSkip val="1"/>
      </c:catAx>
      <c:valAx>
        <c:axId val="76422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4209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'16'!$F$5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459008"/>
        <c:axId val="76477184"/>
      </c:lineChart>
      <c:catAx>
        <c:axId val="764590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477184"/>
        <c:crosses val="autoZero"/>
        <c:auto val="1"/>
        <c:lblAlgn val="ctr"/>
        <c:lblOffset val="100"/>
        <c:tickLblSkip val="2"/>
        <c:tickMarkSkip val="1"/>
      </c:catAx>
      <c:valAx>
        <c:axId val="76477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4590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'16'!$G$5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579584"/>
        <c:axId val="76581120"/>
      </c:lineChart>
      <c:catAx>
        <c:axId val="765795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581120"/>
        <c:crosses val="autoZero"/>
        <c:auto val="1"/>
        <c:lblAlgn val="ctr"/>
        <c:lblOffset val="100"/>
        <c:tickLblSkip val="2"/>
        <c:tickMarkSkip val="1"/>
      </c:catAx>
      <c:valAx>
        <c:axId val="76581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5795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'16'!$H$5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711808"/>
        <c:axId val="76713344"/>
      </c:lineChart>
      <c:catAx>
        <c:axId val="76711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713344"/>
        <c:crosses val="autoZero"/>
        <c:auto val="1"/>
        <c:lblAlgn val="ctr"/>
        <c:lblOffset val="100"/>
        <c:tickLblSkip val="2"/>
        <c:tickMarkSkip val="1"/>
      </c:catAx>
      <c:valAx>
        <c:axId val="76713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711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'16'!$I$5</c:f>
              <c:strCache>
                <c:ptCount val="1"/>
                <c:pt idx="0">
                  <c:v>D2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618368"/>
        <c:axId val="76624256"/>
      </c:lineChart>
      <c:catAx>
        <c:axId val="766183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624256"/>
        <c:crosses val="autoZero"/>
        <c:auto val="1"/>
        <c:lblAlgn val="ctr"/>
        <c:lblOffset val="100"/>
        <c:tickLblSkip val="2"/>
        <c:tickMarkSkip val="1"/>
      </c:catAx>
      <c:valAx>
        <c:axId val="7662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618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'16'!$J$5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gradFill>
                <a:gsLst>
                  <a:gs pos="0">
                    <a:srgbClr val="000082"/>
                  </a:gs>
                  <a:gs pos="30000">
                    <a:srgbClr val="66008F"/>
                  </a:gs>
                  <a:gs pos="64999">
                    <a:srgbClr val="BA0066"/>
                  </a:gs>
                  <a:gs pos="89999">
                    <a:srgbClr val="FF0000"/>
                  </a:gs>
                  <a:gs pos="100000">
                    <a:srgbClr val="FF8200"/>
                  </a:gs>
                </a:gsLst>
                <a:lin ang="5400000" scaled="0"/>
              </a:gra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746752"/>
        <c:axId val="76748288"/>
      </c:lineChart>
      <c:catAx>
        <c:axId val="767467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748288"/>
        <c:crosses val="autoZero"/>
        <c:auto val="1"/>
        <c:lblAlgn val="ctr"/>
        <c:lblOffset val="100"/>
        <c:tickLblSkip val="2"/>
        <c:tickMarkSkip val="1"/>
      </c:catAx>
      <c:valAx>
        <c:axId val="76748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746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'16'!$K$5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6801536"/>
        <c:axId val="76803072"/>
      </c:lineChart>
      <c:catAx>
        <c:axId val="768015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803072"/>
        <c:crosses val="autoZero"/>
        <c:auto val="1"/>
        <c:lblAlgn val="ctr"/>
        <c:lblOffset val="100"/>
        <c:tickLblSkip val="2"/>
        <c:tickMarkSkip val="1"/>
      </c:catAx>
      <c:valAx>
        <c:axId val="76803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8015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'16'!$B$2:$C$2</c:f>
          <c:strCache>
            <c:ptCount val="1"/>
            <c:pt idx="0">
              <c:v>10/16/2012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'16'!$B$5:$K$5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'16'!$B$54:$K$54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6823168"/>
        <c:axId val="76833152"/>
      </c:barChart>
      <c:catAx>
        <c:axId val="768231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833152"/>
        <c:crosses val="autoZero"/>
        <c:auto val="1"/>
        <c:lblAlgn val="ctr"/>
        <c:lblOffset val="100"/>
        <c:tickLblSkip val="1"/>
        <c:tickMarkSkip val="1"/>
      </c:catAx>
      <c:valAx>
        <c:axId val="76833152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823168"/>
        <c:crosses val="autoZero"/>
        <c:crossBetween val="between"/>
        <c:majorUnit val="1"/>
        <c:minorUnit val="2.0000000000000011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'16'!$B$5:$K$5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'16'!$B$55:$K$55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6851456"/>
        <c:axId val="76853248"/>
      </c:barChart>
      <c:catAx>
        <c:axId val="76851456"/>
        <c:scaling>
          <c:orientation val="minMax"/>
        </c:scaling>
        <c:axPos val="b"/>
        <c:numFmt formatCode="General" sourceLinked="1"/>
        <c:tickLblPos val="nextTo"/>
        <c:crossAx val="76853248"/>
        <c:crosses val="autoZero"/>
        <c:auto val="1"/>
        <c:lblAlgn val="ctr"/>
        <c:lblOffset val="100"/>
      </c:catAx>
      <c:valAx>
        <c:axId val="76853248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685145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'17'!$B$5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7042432"/>
        <c:axId val="77043968"/>
      </c:lineChart>
      <c:catAx>
        <c:axId val="770424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43968"/>
        <c:crosses val="autoZero"/>
        <c:auto val="1"/>
        <c:lblAlgn val="ctr"/>
        <c:lblOffset val="100"/>
        <c:tickLblSkip val="2"/>
        <c:tickMarkSkip val="1"/>
      </c:catAx>
      <c:valAx>
        <c:axId val="77043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42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'17'!$C$5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7080448"/>
        <c:axId val="77081984"/>
      </c:lineChart>
      <c:catAx>
        <c:axId val="770804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81984"/>
        <c:crosses val="autoZero"/>
        <c:auto val="1"/>
        <c:lblAlgn val="ctr"/>
        <c:lblOffset val="100"/>
        <c:tickLblSkip val="2"/>
        <c:tickMarkSkip val="1"/>
      </c:catAx>
      <c:valAx>
        <c:axId val="77081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804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'17'!$D$5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134848"/>
        <c:axId val="77136640"/>
      </c:lineChart>
      <c:catAx>
        <c:axId val="771348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136640"/>
        <c:crosses val="autoZero"/>
        <c:auto val="1"/>
        <c:lblAlgn val="ctr"/>
        <c:lblOffset val="100"/>
        <c:tickLblSkip val="2"/>
        <c:tickMarkSkip val="1"/>
      </c:catAx>
      <c:valAx>
        <c:axId val="77136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1348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'17'!$E$5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197696"/>
        <c:axId val="77199232"/>
      </c:lineChart>
      <c:catAx>
        <c:axId val="771976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199232"/>
        <c:crosses val="autoZero"/>
        <c:auto val="1"/>
        <c:lblAlgn val="ctr"/>
        <c:lblOffset val="100"/>
        <c:tickLblSkip val="2"/>
        <c:tickMarkSkip val="1"/>
      </c:catAx>
      <c:valAx>
        <c:axId val="77199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1976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'17'!$F$5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248000"/>
        <c:axId val="77249536"/>
      </c:lineChart>
      <c:catAx>
        <c:axId val="772480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249536"/>
        <c:crosses val="autoZero"/>
        <c:auto val="1"/>
        <c:lblAlgn val="ctr"/>
        <c:lblOffset val="100"/>
        <c:tickLblSkip val="2"/>
        <c:tickMarkSkip val="1"/>
      </c:catAx>
      <c:valAx>
        <c:axId val="7724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248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'17'!$G$5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360128"/>
        <c:axId val="77370112"/>
      </c:lineChart>
      <c:catAx>
        <c:axId val="773601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70112"/>
        <c:crosses val="autoZero"/>
        <c:auto val="1"/>
        <c:lblAlgn val="ctr"/>
        <c:lblOffset val="100"/>
        <c:tickLblSkip val="2"/>
        <c:tickMarkSkip val="1"/>
      </c:catAx>
      <c:valAx>
        <c:axId val="77370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60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'17'!$H$5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271424"/>
        <c:axId val="77272960"/>
      </c:lineChart>
      <c:catAx>
        <c:axId val="772714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272960"/>
        <c:crosses val="autoZero"/>
        <c:auto val="1"/>
        <c:lblAlgn val="ctr"/>
        <c:lblOffset val="100"/>
        <c:tickLblSkip val="2"/>
        <c:tickMarkSkip val="1"/>
      </c:catAx>
      <c:valAx>
        <c:axId val="77272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2714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'17'!$I$5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411456"/>
        <c:axId val="77412992"/>
      </c:lineChart>
      <c:catAx>
        <c:axId val="774114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412992"/>
        <c:crosses val="autoZero"/>
        <c:auto val="1"/>
        <c:lblAlgn val="ctr"/>
        <c:lblOffset val="100"/>
        <c:tickLblSkip val="2"/>
        <c:tickMarkSkip val="1"/>
      </c:catAx>
      <c:valAx>
        <c:axId val="77412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4114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'17'!$J$5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441280"/>
        <c:axId val="77451264"/>
      </c:lineChart>
      <c:catAx>
        <c:axId val="774412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451264"/>
        <c:crosses val="autoZero"/>
        <c:auto val="1"/>
        <c:lblAlgn val="ctr"/>
        <c:lblOffset val="100"/>
        <c:tickLblSkip val="2"/>
        <c:tickMarkSkip val="1"/>
      </c:catAx>
      <c:valAx>
        <c:axId val="774512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441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'17'!$K$5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500416"/>
        <c:axId val="77501952"/>
      </c:lineChart>
      <c:catAx>
        <c:axId val="775004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501952"/>
        <c:crosses val="autoZero"/>
        <c:auto val="1"/>
        <c:lblAlgn val="ctr"/>
        <c:lblOffset val="100"/>
        <c:tickLblSkip val="2"/>
        <c:tickMarkSkip val="1"/>
      </c:catAx>
      <c:valAx>
        <c:axId val="775019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5004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'17'!$B$2:$C$2</c:f>
          <c:strCache>
            <c:ptCount val="1"/>
            <c:pt idx="0">
              <c:v>10/17/2012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'17'!$B$5:$K$5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'17'!$B$54:$K$54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7538432"/>
        <c:axId val="77539968"/>
      </c:barChart>
      <c:catAx>
        <c:axId val="775384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539968"/>
        <c:crosses val="autoZero"/>
        <c:auto val="1"/>
        <c:lblAlgn val="ctr"/>
        <c:lblOffset val="100"/>
        <c:tickLblSkip val="1"/>
        <c:tickMarkSkip val="1"/>
      </c:catAx>
      <c:valAx>
        <c:axId val="77539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53843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'17'!$B$5:$K$5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'17'!$B$55:$K$55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7562624"/>
        <c:axId val="77564160"/>
      </c:barChart>
      <c:catAx>
        <c:axId val="77562624"/>
        <c:scaling>
          <c:orientation val="minMax"/>
        </c:scaling>
        <c:axPos val="b"/>
        <c:numFmt formatCode="General" sourceLinked="1"/>
        <c:tickLblPos val="nextTo"/>
        <c:crossAx val="77564160"/>
        <c:crosses val="autoZero"/>
        <c:auto val="1"/>
        <c:lblAlgn val="ctr"/>
        <c:lblOffset val="100"/>
      </c:catAx>
      <c:valAx>
        <c:axId val="77564160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756262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'18'!$B$5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7650944"/>
        <c:axId val="77665024"/>
      </c:lineChart>
      <c:catAx>
        <c:axId val="776509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665024"/>
        <c:crosses val="autoZero"/>
        <c:auto val="1"/>
        <c:lblAlgn val="ctr"/>
        <c:lblOffset val="100"/>
        <c:tickLblSkip val="2"/>
        <c:tickMarkSkip val="1"/>
      </c:catAx>
      <c:valAx>
        <c:axId val="776650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6509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'18'!$C$5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7701504"/>
        <c:axId val="77703040"/>
      </c:lineChart>
      <c:catAx>
        <c:axId val="777015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703040"/>
        <c:crosses val="autoZero"/>
        <c:auto val="1"/>
        <c:lblAlgn val="ctr"/>
        <c:lblOffset val="100"/>
        <c:tickLblSkip val="2"/>
        <c:tickMarkSkip val="1"/>
      </c:catAx>
      <c:valAx>
        <c:axId val="77703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7015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'18'!$D$5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809152"/>
        <c:axId val="77810688"/>
      </c:lineChart>
      <c:catAx>
        <c:axId val="778091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10688"/>
        <c:crosses val="autoZero"/>
        <c:auto val="1"/>
        <c:lblAlgn val="ctr"/>
        <c:lblOffset val="100"/>
        <c:tickLblSkip val="2"/>
        <c:tickMarkSkip val="1"/>
      </c:catAx>
      <c:valAx>
        <c:axId val="7781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091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'18'!$E$5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855360"/>
        <c:axId val="77750656"/>
      </c:lineChart>
      <c:catAx>
        <c:axId val="778553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750656"/>
        <c:crosses val="autoZero"/>
        <c:auto val="1"/>
        <c:lblAlgn val="ctr"/>
        <c:lblOffset val="100"/>
        <c:tickLblSkip val="2"/>
        <c:tickMarkSkip val="1"/>
      </c:catAx>
      <c:valAx>
        <c:axId val="777506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553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'18'!$F$5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787136"/>
        <c:axId val="77788672"/>
      </c:lineChart>
      <c:catAx>
        <c:axId val="777871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788672"/>
        <c:crosses val="autoZero"/>
        <c:auto val="1"/>
        <c:lblAlgn val="ctr"/>
        <c:lblOffset val="100"/>
        <c:tickLblSkip val="2"/>
        <c:tickMarkSkip val="1"/>
      </c:catAx>
      <c:valAx>
        <c:axId val="777886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7871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'18'!$G$5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7895168"/>
        <c:axId val="77896704"/>
      </c:lineChart>
      <c:catAx>
        <c:axId val="778951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96704"/>
        <c:crosses val="autoZero"/>
        <c:auto val="1"/>
        <c:lblAlgn val="ctr"/>
        <c:lblOffset val="100"/>
        <c:tickLblSkip val="2"/>
        <c:tickMarkSkip val="1"/>
      </c:catAx>
      <c:valAx>
        <c:axId val="77896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951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'18'!$H$5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031488"/>
        <c:axId val="78037376"/>
      </c:lineChart>
      <c:catAx>
        <c:axId val="780314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37376"/>
        <c:crosses val="autoZero"/>
        <c:auto val="1"/>
        <c:lblAlgn val="ctr"/>
        <c:lblOffset val="100"/>
        <c:tickLblSkip val="2"/>
        <c:tickMarkSkip val="1"/>
      </c:catAx>
      <c:valAx>
        <c:axId val="78037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314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'18'!$I$5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134656"/>
        <c:axId val="78144640"/>
      </c:lineChart>
      <c:catAx>
        <c:axId val="781346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144640"/>
        <c:crosses val="autoZero"/>
        <c:auto val="1"/>
        <c:lblAlgn val="ctr"/>
        <c:lblOffset val="100"/>
        <c:tickLblSkip val="2"/>
        <c:tickMarkSkip val="1"/>
      </c:catAx>
      <c:valAx>
        <c:axId val="78144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1346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'18'!$J$5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054144"/>
        <c:axId val="78055680"/>
      </c:lineChart>
      <c:catAx>
        <c:axId val="780541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55680"/>
        <c:crosses val="autoZero"/>
        <c:auto val="1"/>
        <c:lblAlgn val="ctr"/>
        <c:lblOffset val="100"/>
        <c:tickLblSkip val="2"/>
        <c:tickMarkSkip val="1"/>
      </c:catAx>
      <c:valAx>
        <c:axId val="780556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541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'18'!$K$5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096640"/>
        <c:axId val="78110720"/>
      </c:lineChart>
      <c:catAx>
        <c:axId val="780966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110720"/>
        <c:crosses val="autoZero"/>
        <c:auto val="1"/>
        <c:lblAlgn val="ctr"/>
        <c:lblOffset val="100"/>
        <c:tickLblSkip val="2"/>
        <c:tickMarkSkip val="1"/>
      </c:catAx>
      <c:valAx>
        <c:axId val="78110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966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'18'!$B$2:$C$2</c:f>
          <c:strCache>
            <c:ptCount val="1"/>
            <c:pt idx="0">
              <c:v>10/18/2012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'18'!$B$5:$K$5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'18'!$B$54:$K$54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8192000"/>
        <c:axId val="78210176"/>
      </c:barChart>
      <c:catAx>
        <c:axId val="781920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210176"/>
        <c:crosses val="autoZero"/>
        <c:auto val="1"/>
        <c:lblAlgn val="ctr"/>
        <c:lblOffset val="100"/>
        <c:tickLblSkip val="1"/>
        <c:tickMarkSkip val="1"/>
      </c:catAx>
      <c:valAx>
        <c:axId val="782101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192000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'18'!$B$5:$K$5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'18'!$B$55:$K$55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8220288"/>
        <c:axId val="78226176"/>
      </c:barChart>
      <c:catAx>
        <c:axId val="78220288"/>
        <c:scaling>
          <c:orientation val="minMax"/>
        </c:scaling>
        <c:axPos val="b"/>
        <c:numFmt formatCode="General" sourceLinked="1"/>
        <c:tickLblPos val="nextTo"/>
        <c:crossAx val="78226176"/>
        <c:crosses val="autoZero"/>
        <c:auto val="1"/>
        <c:lblAlgn val="ctr"/>
        <c:lblOffset val="100"/>
      </c:catAx>
      <c:valAx>
        <c:axId val="78226176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822028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12032330545148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0483377712230798E-2"/>
          <c:y val="0.24468085106382978"/>
          <c:w val="0.8711067941408317"/>
          <c:h val="0.45212765957446832"/>
        </c:manualLayout>
      </c:layout>
      <c:lineChart>
        <c:grouping val="standard"/>
        <c:ser>
          <c:idx val="0"/>
          <c:order val="0"/>
          <c:tx>
            <c:strRef>
              <c:f>'19'!$B$5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8468608"/>
        <c:axId val="78470144"/>
      </c:lineChart>
      <c:catAx>
        <c:axId val="784686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470144"/>
        <c:crosses val="autoZero"/>
        <c:auto val="1"/>
        <c:lblAlgn val="ctr"/>
        <c:lblOffset val="100"/>
        <c:tickLblSkip val="2"/>
        <c:tickMarkSkip val="1"/>
      </c:catAx>
      <c:valAx>
        <c:axId val="78470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4686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03437164339464"/>
          <c:y val="0.34574468085106386"/>
          <c:w val="6.337271750805587E-2"/>
          <c:h val="0.308510638297872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7802831719990047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31561737550367E-2"/>
          <c:y val="0.25000066342737198"/>
          <c:w val="0.87031173624202063"/>
          <c:h val="0.44021855951341576"/>
        </c:manualLayout>
      </c:layout>
      <c:lineChart>
        <c:grouping val="standard"/>
        <c:ser>
          <c:idx val="0"/>
          <c:order val="0"/>
          <c:tx>
            <c:strRef>
              <c:f>'19'!$C$5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8531200"/>
        <c:axId val="78537088"/>
      </c:lineChart>
      <c:catAx>
        <c:axId val="785312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537088"/>
        <c:crosses val="autoZero"/>
        <c:auto val="1"/>
        <c:lblAlgn val="ctr"/>
        <c:lblOffset val="100"/>
        <c:tickLblSkip val="2"/>
        <c:tickMarkSkip val="1"/>
      </c:catAx>
      <c:valAx>
        <c:axId val="78537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5312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5326086956521774"/>
          <c:w val="6.3236870310825283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7802831719990047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2518811669777087E-2"/>
          <c:y val="0.21978021978021994"/>
          <c:w val="0.87031173624202063"/>
          <c:h val="0.45054945054945056"/>
        </c:manualLayout>
      </c:layout>
      <c:lineChart>
        <c:grouping val="standard"/>
        <c:ser>
          <c:idx val="0"/>
          <c:order val="0"/>
          <c:tx>
            <c:strRef>
              <c:f>'19'!$D$5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327808"/>
        <c:axId val="78329344"/>
      </c:lineChart>
      <c:catAx>
        <c:axId val="78327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329344"/>
        <c:crosses val="autoZero"/>
        <c:auto val="1"/>
        <c:lblAlgn val="ctr"/>
        <c:lblOffset val="100"/>
        <c:tickLblSkip val="2"/>
        <c:tickMarkSkip val="1"/>
      </c:catAx>
      <c:valAx>
        <c:axId val="78329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327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8863879957203"/>
          <c:y val="0.34065934065934067"/>
          <c:w val="6.3236870310825283E-2"/>
          <c:h val="0.318681318681318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7746781115879838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8283261802575111E-2"/>
          <c:y val="0.23157954250499221"/>
          <c:w val="0.87017167381974403"/>
          <c:h val="0.46315908500998432"/>
        </c:manualLayout>
      </c:layout>
      <c:lineChart>
        <c:grouping val="standard"/>
        <c:ser>
          <c:idx val="0"/>
          <c:order val="0"/>
          <c:tx>
            <c:strRef>
              <c:f>'19'!$E$5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582912"/>
        <c:axId val="78584448"/>
      </c:lineChart>
      <c:catAx>
        <c:axId val="785829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584448"/>
        <c:crosses val="autoZero"/>
        <c:auto val="1"/>
        <c:lblAlgn val="ctr"/>
        <c:lblOffset val="100"/>
        <c:tickLblSkip val="2"/>
        <c:tickMarkSkip val="1"/>
      </c:catAx>
      <c:valAx>
        <c:axId val="78584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5829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11158798283211"/>
          <c:y val="0.34736842105263216"/>
          <c:w val="6.330472103004299E-2"/>
          <c:h val="0.305263157894736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7741980639516862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6236607691330332E-2"/>
          <c:y val="0.25000135634416421"/>
          <c:w val="0.86989338656479831"/>
          <c:h val="0.46111361281256952"/>
        </c:manualLayout>
      </c:layout>
      <c:lineChart>
        <c:grouping val="standard"/>
        <c:ser>
          <c:idx val="0"/>
          <c:order val="0"/>
          <c:tx>
            <c:strRef>
              <c:f>'19'!$F$5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633216"/>
        <c:axId val="78643200"/>
      </c:lineChart>
      <c:catAx>
        <c:axId val="786332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643200"/>
        <c:crosses val="autoZero"/>
        <c:auto val="1"/>
        <c:lblAlgn val="ctr"/>
        <c:lblOffset val="100"/>
        <c:tickLblSkip val="2"/>
        <c:tickMarkSkip val="1"/>
      </c:catAx>
      <c:valAx>
        <c:axId val="78643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6332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95698924731107"/>
          <c:y val="0.33333333333333331"/>
          <c:w val="6.3440860215053796E-2"/>
          <c:h val="0.322222222222222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7761194029850745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842217484008532E-2"/>
          <c:y val="0.20765138133635044"/>
          <c:w val="0.87100213219616263"/>
          <c:h val="0.48087688309470755"/>
        </c:manualLayout>
      </c:layout>
      <c:lineChart>
        <c:grouping val="standard"/>
        <c:ser>
          <c:idx val="0"/>
          <c:order val="0"/>
          <c:tx>
            <c:strRef>
              <c:f>'19'!$G$5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680064"/>
        <c:axId val="78681600"/>
      </c:lineChart>
      <c:catAx>
        <c:axId val="786800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681600"/>
        <c:crosses val="autoZero"/>
        <c:auto val="1"/>
        <c:lblAlgn val="ctr"/>
        <c:lblOffset val="100"/>
        <c:tickLblSkip val="2"/>
        <c:tickMarkSkip val="1"/>
      </c:catAx>
      <c:valAx>
        <c:axId val="78681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680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5714285714286"/>
          <c:y val="0.33333333333333331"/>
          <c:w val="6.2899786780383798E-2"/>
          <c:h val="0.31924882629107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397491980169205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5940218871255316E-2"/>
          <c:y val="0.21134020618556737"/>
          <c:w val="0.87179578137080038"/>
          <c:h val="0.47422680412371132"/>
        </c:manualLayout>
      </c:layout>
      <c:lineChart>
        <c:grouping val="standard"/>
        <c:ser>
          <c:idx val="0"/>
          <c:order val="0"/>
          <c:tx>
            <c:strRef>
              <c:f>'19'!$H$5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730368"/>
        <c:axId val="78731904"/>
      </c:lineChart>
      <c:catAx>
        <c:axId val="787303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731904"/>
        <c:crosses val="autoZero"/>
        <c:auto val="1"/>
        <c:lblAlgn val="ctr"/>
        <c:lblOffset val="100"/>
        <c:tickLblSkip val="2"/>
        <c:tickMarkSkip val="1"/>
      </c:catAx>
      <c:valAx>
        <c:axId val="78731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730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8717948717952"/>
          <c:y val="0.35051546391752614"/>
          <c:w val="6.3034188034188032E-2"/>
          <c:h val="0.29896907216494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449197860962601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1711229946524202E-2"/>
          <c:y val="0.24864864864864866"/>
          <c:w val="0.87165775401069656"/>
          <c:h val="0.47027027027027102"/>
        </c:manualLayout>
      </c:layout>
      <c:lineChart>
        <c:grouping val="standard"/>
        <c:ser>
          <c:idx val="0"/>
          <c:order val="0"/>
          <c:tx>
            <c:strRef>
              <c:f>'19'!$I$5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780288"/>
        <c:axId val="78781824"/>
      </c:lineChart>
      <c:catAx>
        <c:axId val="787802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781824"/>
        <c:crosses val="autoZero"/>
        <c:auto val="1"/>
        <c:lblAlgn val="ctr"/>
        <c:lblOffset val="100"/>
        <c:tickLblSkip val="2"/>
        <c:tickMarkSkip val="1"/>
      </c:catAx>
      <c:valAx>
        <c:axId val="78781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7802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41176470588238"/>
          <c:y val="0.33513513513513515"/>
          <c:w val="6.3101604278074874E-2"/>
          <c:h val="0.31351351351351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510660635505704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063856312259057E-2"/>
          <c:y val="0.23077038647028494"/>
          <c:w val="0.87340470900759903"/>
          <c:h val="0.47692546537192304"/>
        </c:manualLayout>
      </c:layout>
      <c:lineChart>
        <c:grouping val="standard"/>
        <c:ser>
          <c:idx val="0"/>
          <c:order val="0"/>
          <c:tx>
            <c:strRef>
              <c:f>'19'!$J$5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830592"/>
        <c:axId val="78844672"/>
      </c:lineChart>
      <c:catAx>
        <c:axId val="788305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44672"/>
        <c:crosses val="autoZero"/>
        <c:auto val="1"/>
        <c:lblAlgn val="ctr"/>
        <c:lblOffset val="100"/>
        <c:tickLblSkip val="2"/>
        <c:tickMarkSkip val="1"/>
      </c:catAx>
      <c:valAx>
        <c:axId val="788446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305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78723404255315"/>
          <c:y val="0.34358974358974398"/>
          <c:w val="6.2765957446808532E-2"/>
          <c:h val="0.297435897435897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459086078639746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4633368756641922E-2"/>
          <c:y val="0.24456586639634251"/>
          <c:w val="0.8735387885228475"/>
          <c:h val="0.46739254466856495"/>
        </c:manualLayout>
      </c:layout>
      <c:lineChart>
        <c:grouping val="standard"/>
        <c:ser>
          <c:idx val="0"/>
          <c:order val="0"/>
          <c:tx>
            <c:strRef>
              <c:f>'19'!$K$5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'19'!$L$5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'19'!$M$5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'19'!$A$6:$A$53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'19'!$M$6:$M$53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885632"/>
        <c:axId val="78887168"/>
      </c:lineChart>
      <c:catAx>
        <c:axId val="788856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87168"/>
        <c:crosses val="autoZero"/>
        <c:auto val="1"/>
        <c:lblAlgn val="ctr"/>
        <c:lblOffset val="100"/>
        <c:tickLblSkip val="2"/>
        <c:tickMarkSkip val="1"/>
      </c:catAx>
      <c:valAx>
        <c:axId val="78887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856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86184909670566"/>
          <c:y val="0.34239130434782639"/>
          <c:w val="6.2699256110520754E-2"/>
          <c:h val="0.315217391304348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'19'!$B$2:$C$2</c:f>
          <c:strCache>
            <c:ptCount val="1"/>
            <c:pt idx="0">
              <c:v>10/19/2012</c:v>
            </c:pt>
          </c:strCache>
        </c:strRef>
      </c:tx>
      <c:layout>
        <c:manualLayout>
          <c:xMode val="edge"/>
          <c:yMode val="edge"/>
          <c:x val="0.3997615870808518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8125053644282616"/>
          <c:w val="0.83651600054305297"/>
          <c:h val="0.5039072111267302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'19'!$B$5:$K$5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'19'!$B$54:$K$54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8919552"/>
        <c:axId val="78921088"/>
      </c:barChart>
      <c:catAx>
        <c:axId val="789195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21088"/>
        <c:crosses val="autoZero"/>
        <c:auto val="1"/>
        <c:lblAlgn val="ctr"/>
        <c:lblOffset val="100"/>
        <c:tickLblSkip val="1"/>
        <c:tickMarkSkip val="1"/>
      </c:catAx>
      <c:valAx>
        <c:axId val="78921088"/>
        <c:scaling>
          <c:orientation val="minMax"/>
          <c:max val="123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19552"/>
        <c:crosses val="autoZero"/>
        <c:crossBetween val="between"/>
        <c:majorUnit val="1"/>
        <c:minorUnit val="2.0000000000000011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8046875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'19'!$B$5:$K$5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'19'!$B$55:$K$55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8865920"/>
        <c:axId val="78867456"/>
      </c:barChart>
      <c:catAx>
        <c:axId val="78865920"/>
        <c:scaling>
          <c:orientation val="minMax"/>
        </c:scaling>
        <c:axPos val="b"/>
        <c:numFmt formatCode="General" sourceLinked="1"/>
        <c:tickLblPos val="nextTo"/>
        <c:crossAx val="78867456"/>
        <c:crosses val="autoZero"/>
        <c:auto val="1"/>
        <c:lblAlgn val="ctr"/>
        <c:lblOffset val="100"/>
      </c:catAx>
      <c:valAx>
        <c:axId val="78867456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886592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'20'!$B$5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9028224"/>
        <c:axId val="79029760"/>
      </c:lineChart>
      <c:catAx>
        <c:axId val="790282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029760"/>
        <c:crosses val="autoZero"/>
        <c:auto val="1"/>
        <c:lblAlgn val="ctr"/>
        <c:lblOffset val="100"/>
        <c:tickLblSkip val="2"/>
        <c:tickMarkSkip val="1"/>
      </c:catAx>
      <c:valAx>
        <c:axId val="79029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0282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'20'!$C$5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9144064"/>
        <c:axId val="79145600"/>
      </c:lineChart>
      <c:catAx>
        <c:axId val="791440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45600"/>
        <c:crosses val="autoZero"/>
        <c:auto val="1"/>
        <c:lblAlgn val="ctr"/>
        <c:lblOffset val="100"/>
        <c:tickLblSkip val="2"/>
        <c:tickMarkSkip val="1"/>
      </c:catAx>
      <c:valAx>
        <c:axId val="79145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44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'20'!$D$5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186176"/>
        <c:axId val="79204352"/>
      </c:lineChart>
      <c:catAx>
        <c:axId val="791861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04352"/>
        <c:crosses val="autoZero"/>
        <c:auto val="1"/>
        <c:lblAlgn val="ctr"/>
        <c:lblOffset val="100"/>
        <c:tickLblSkip val="2"/>
        <c:tickMarkSkip val="1"/>
      </c:catAx>
      <c:valAx>
        <c:axId val="79204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861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'20'!$E$5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232384"/>
        <c:axId val="79242368"/>
      </c:lineChart>
      <c:catAx>
        <c:axId val="792323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42368"/>
        <c:crosses val="autoZero"/>
        <c:auto val="1"/>
        <c:lblAlgn val="ctr"/>
        <c:lblOffset val="100"/>
        <c:tickLblSkip val="2"/>
        <c:tickMarkSkip val="1"/>
      </c:catAx>
      <c:valAx>
        <c:axId val="79242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323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'20'!$F$5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287040"/>
        <c:axId val="79288576"/>
      </c:lineChart>
      <c:catAx>
        <c:axId val="792870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88576"/>
        <c:crosses val="autoZero"/>
        <c:auto val="1"/>
        <c:lblAlgn val="ctr"/>
        <c:lblOffset val="100"/>
        <c:tickLblSkip val="2"/>
        <c:tickMarkSkip val="1"/>
      </c:catAx>
      <c:valAx>
        <c:axId val="79288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870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'20'!$G$5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350016"/>
        <c:axId val="79355904"/>
      </c:lineChart>
      <c:catAx>
        <c:axId val="793500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55904"/>
        <c:crosses val="autoZero"/>
        <c:auto val="1"/>
        <c:lblAlgn val="ctr"/>
        <c:lblOffset val="100"/>
        <c:tickLblSkip val="2"/>
        <c:tickMarkSkip val="1"/>
      </c:catAx>
      <c:valAx>
        <c:axId val="79355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500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638497652582223"/>
          <c:w val="7.1428571428571411E-2"/>
          <c:h val="0.347417840375586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'20'!$H$5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392128"/>
        <c:axId val="79406208"/>
      </c:lineChart>
      <c:catAx>
        <c:axId val="793921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06208"/>
        <c:crosses val="autoZero"/>
        <c:auto val="1"/>
        <c:lblAlgn val="ctr"/>
        <c:lblOffset val="100"/>
        <c:tickLblSkip val="2"/>
        <c:tickMarkSkip val="1"/>
      </c:catAx>
      <c:valAx>
        <c:axId val="79406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92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'20'!$I$5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524224"/>
        <c:axId val="79525760"/>
      </c:lineChart>
      <c:catAx>
        <c:axId val="795242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525760"/>
        <c:crosses val="autoZero"/>
        <c:auto val="1"/>
        <c:lblAlgn val="ctr"/>
        <c:lblOffset val="100"/>
        <c:tickLblSkip val="2"/>
        <c:tickMarkSkip val="1"/>
      </c:catAx>
      <c:valAx>
        <c:axId val="79525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5242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'20'!$J$5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435264"/>
        <c:axId val="79436800"/>
      </c:lineChart>
      <c:catAx>
        <c:axId val="794352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36800"/>
        <c:crosses val="autoZero"/>
        <c:auto val="1"/>
        <c:lblAlgn val="ctr"/>
        <c:lblOffset val="100"/>
        <c:tickLblSkip val="2"/>
        <c:tickMarkSkip val="1"/>
      </c:catAx>
      <c:valAx>
        <c:axId val="79436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352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'20'!$K$5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490048"/>
        <c:axId val="79561472"/>
      </c:lineChart>
      <c:catAx>
        <c:axId val="794900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561472"/>
        <c:crosses val="autoZero"/>
        <c:auto val="1"/>
        <c:lblAlgn val="ctr"/>
        <c:lblOffset val="100"/>
        <c:tickLblSkip val="2"/>
        <c:tickMarkSkip val="1"/>
      </c:catAx>
      <c:valAx>
        <c:axId val="79561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900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'20'!$B$2:$C$2</c:f>
          <c:strCache>
            <c:ptCount val="1"/>
            <c:pt idx="0">
              <c:v>10/20/2012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5781299173925887"/>
          <c:w val="0.83651600054305297"/>
          <c:h val="0.5273447558302984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'20'!$B$5:$K$5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'20'!$B$54:$K$54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9589760"/>
        <c:axId val="79591296"/>
      </c:barChart>
      <c:catAx>
        <c:axId val="795897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591296"/>
        <c:crosses val="autoZero"/>
        <c:auto val="1"/>
        <c:lblAlgn val="ctr"/>
        <c:lblOffset val="100"/>
        <c:tickLblSkip val="1"/>
        <c:tickMarkSkip val="1"/>
      </c:catAx>
      <c:valAx>
        <c:axId val="79591296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589760"/>
        <c:crosses val="autoZero"/>
        <c:crossBetween val="between"/>
        <c:majorUnit val="1"/>
        <c:minorUnit val="0.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6875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'20'!$B$5:$K$5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'20'!$B$55:$K$55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79609856"/>
        <c:axId val="79611392"/>
      </c:barChart>
      <c:catAx>
        <c:axId val="79609856"/>
        <c:scaling>
          <c:orientation val="minMax"/>
        </c:scaling>
        <c:axPos val="b"/>
        <c:numFmt formatCode="General" sourceLinked="1"/>
        <c:tickLblPos val="nextTo"/>
        <c:crossAx val="79611392"/>
        <c:crosses val="autoZero"/>
        <c:auto val="1"/>
        <c:lblAlgn val="ctr"/>
        <c:lblOffset val="100"/>
      </c:catAx>
      <c:valAx>
        <c:axId val="79611392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7960985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'21'!$B$5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6192000"/>
        <c:axId val="76201984"/>
      </c:lineChart>
      <c:catAx>
        <c:axId val="761920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201984"/>
        <c:crosses val="autoZero"/>
        <c:auto val="1"/>
        <c:lblAlgn val="ctr"/>
        <c:lblOffset val="100"/>
        <c:tickLblSkip val="2"/>
        <c:tickMarkSkip val="1"/>
      </c:catAx>
      <c:valAx>
        <c:axId val="76201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92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'21'!$C$5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72048000"/>
        <c:axId val="72053888"/>
      </c:lineChart>
      <c:catAx>
        <c:axId val="720480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053888"/>
        <c:crosses val="autoZero"/>
        <c:auto val="1"/>
        <c:lblAlgn val="ctr"/>
        <c:lblOffset val="100"/>
        <c:tickLblSkip val="2"/>
        <c:tickMarkSkip val="1"/>
      </c:catAx>
      <c:valAx>
        <c:axId val="72053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048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'21'!$D$5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8242560"/>
        <c:axId val="78244096"/>
      </c:lineChart>
      <c:catAx>
        <c:axId val="782425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244096"/>
        <c:crosses val="autoZero"/>
        <c:auto val="1"/>
        <c:lblAlgn val="ctr"/>
        <c:lblOffset val="100"/>
        <c:tickLblSkip val="2"/>
        <c:tickMarkSkip val="1"/>
      </c:catAx>
      <c:valAx>
        <c:axId val="782440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242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'21'!$E$5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918976"/>
        <c:axId val="79920512"/>
      </c:lineChart>
      <c:catAx>
        <c:axId val="799189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20512"/>
        <c:crosses val="autoZero"/>
        <c:auto val="1"/>
        <c:lblAlgn val="ctr"/>
        <c:lblOffset val="100"/>
        <c:tickLblSkip val="2"/>
        <c:tickMarkSkip val="1"/>
      </c:catAx>
      <c:valAx>
        <c:axId val="79920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189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'21'!$F$5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034816"/>
        <c:axId val="80044800"/>
      </c:lineChart>
      <c:catAx>
        <c:axId val="800348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044800"/>
        <c:crosses val="autoZero"/>
        <c:auto val="1"/>
        <c:lblAlgn val="ctr"/>
        <c:lblOffset val="100"/>
        <c:tickLblSkip val="2"/>
        <c:tickMarkSkip val="1"/>
      </c:catAx>
      <c:valAx>
        <c:axId val="80044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0348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'21'!$G$5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954688"/>
        <c:axId val="79956224"/>
      </c:lineChart>
      <c:catAx>
        <c:axId val="799546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56224"/>
        <c:crosses val="autoZero"/>
        <c:auto val="1"/>
        <c:lblAlgn val="ctr"/>
        <c:lblOffset val="100"/>
        <c:tickLblSkip val="2"/>
        <c:tickMarkSkip val="1"/>
      </c:catAx>
      <c:valAx>
        <c:axId val="79956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54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'21'!$H$5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996800"/>
        <c:axId val="79998336"/>
      </c:lineChart>
      <c:catAx>
        <c:axId val="799968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98336"/>
        <c:crosses val="autoZero"/>
        <c:auto val="1"/>
        <c:lblAlgn val="ctr"/>
        <c:lblOffset val="100"/>
        <c:tickLblSkip val="2"/>
        <c:tickMarkSkip val="1"/>
      </c:catAx>
      <c:valAx>
        <c:axId val="79998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968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'21'!$I$5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124544"/>
        <c:axId val="80130432"/>
      </c:lineChart>
      <c:catAx>
        <c:axId val="801245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130432"/>
        <c:crosses val="autoZero"/>
        <c:auto val="1"/>
        <c:lblAlgn val="ctr"/>
        <c:lblOffset val="100"/>
        <c:tickLblSkip val="2"/>
        <c:tickMarkSkip val="1"/>
      </c:catAx>
      <c:valAx>
        <c:axId val="80130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1245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2222329901070059"/>
          <c:w val="0.85673803540515026"/>
          <c:h val="0.44957480314960768"/>
        </c:manualLayout>
      </c:layout>
      <c:lineChart>
        <c:grouping val="standard"/>
        <c:ser>
          <c:idx val="0"/>
          <c:order val="0"/>
          <c:tx>
            <c:strRef>
              <c:f>'21'!$J$5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trendline>
            <c:trendlineType val="power"/>
          </c:trendline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306944"/>
        <c:axId val="80308480"/>
      </c:lineChart>
      <c:catAx>
        <c:axId val="803069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08480"/>
        <c:crosses val="autoZero"/>
        <c:auto val="1"/>
        <c:lblAlgn val="ctr"/>
        <c:lblOffset val="100"/>
        <c:tickLblSkip val="2"/>
        <c:tickMarkSkip val="1"/>
      </c:catAx>
      <c:valAx>
        <c:axId val="803084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069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3675213675213678"/>
          <c:w val="6.9148936170212782E-2"/>
          <c:h val="0.328205128205128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'21'!$K$5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361728"/>
        <c:axId val="80371712"/>
      </c:lineChart>
      <c:catAx>
        <c:axId val="803617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71712"/>
        <c:crosses val="autoZero"/>
        <c:auto val="1"/>
        <c:lblAlgn val="ctr"/>
        <c:lblOffset val="100"/>
        <c:tickLblSkip val="2"/>
        <c:tickMarkSkip val="1"/>
      </c:catAx>
      <c:valAx>
        <c:axId val="80371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61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'21'!$B$2:$C$2</c:f>
          <c:strCache>
            <c:ptCount val="1"/>
            <c:pt idx="0">
              <c:v>10/21/2012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5781299173925887"/>
          <c:w val="0.83651600054305297"/>
          <c:h val="0.5273447558302984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'21'!$B$54:$K$54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0391552"/>
        <c:axId val="80151680"/>
      </c:barChart>
      <c:catAx>
        <c:axId val="803915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151680"/>
        <c:crosses val="autoZero"/>
        <c:auto val="1"/>
        <c:lblAlgn val="ctr"/>
        <c:lblOffset val="100"/>
        <c:tickLblSkip val="1"/>
        <c:tickMarkSkip val="1"/>
      </c:catAx>
      <c:valAx>
        <c:axId val="80151680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9155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6875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'22'!$B$5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0237312"/>
        <c:axId val="80238848"/>
      </c:lineChart>
      <c:catAx>
        <c:axId val="802373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238848"/>
        <c:crosses val="autoZero"/>
        <c:auto val="1"/>
        <c:lblAlgn val="ctr"/>
        <c:lblOffset val="100"/>
        <c:tickLblSkip val="2"/>
        <c:tickMarkSkip val="1"/>
      </c:catAx>
      <c:valAx>
        <c:axId val="80238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2373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'22'!$C$5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0435072"/>
        <c:axId val="80436608"/>
      </c:lineChart>
      <c:catAx>
        <c:axId val="804350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436608"/>
        <c:crosses val="autoZero"/>
        <c:auto val="1"/>
        <c:lblAlgn val="ctr"/>
        <c:lblOffset val="100"/>
        <c:tickLblSkip val="2"/>
        <c:tickMarkSkip val="1"/>
      </c:catAx>
      <c:valAx>
        <c:axId val="804366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4350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'22'!$D$5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550912"/>
        <c:axId val="80556800"/>
      </c:lineChart>
      <c:catAx>
        <c:axId val="805509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556800"/>
        <c:crosses val="autoZero"/>
        <c:auto val="1"/>
        <c:lblAlgn val="ctr"/>
        <c:lblOffset val="100"/>
        <c:tickLblSkip val="2"/>
        <c:tickMarkSkip val="1"/>
      </c:catAx>
      <c:valAx>
        <c:axId val="80556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5509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'22'!$E$5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601472"/>
        <c:axId val="80603008"/>
      </c:lineChart>
      <c:catAx>
        <c:axId val="806014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03008"/>
        <c:crosses val="autoZero"/>
        <c:auto val="1"/>
        <c:lblAlgn val="ctr"/>
        <c:lblOffset val="100"/>
        <c:tickLblSkip val="2"/>
        <c:tickMarkSkip val="1"/>
      </c:catAx>
      <c:valAx>
        <c:axId val="80603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014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'22'!$F$5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643584"/>
        <c:axId val="80645120"/>
      </c:lineChart>
      <c:catAx>
        <c:axId val="806435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45120"/>
        <c:crosses val="autoZero"/>
        <c:auto val="1"/>
        <c:lblAlgn val="ctr"/>
        <c:lblOffset val="100"/>
        <c:tickLblSkip val="2"/>
        <c:tickMarkSkip val="1"/>
      </c:catAx>
      <c:valAx>
        <c:axId val="80645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435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'22'!$G$5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690176"/>
        <c:axId val="80691968"/>
      </c:lineChart>
      <c:catAx>
        <c:axId val="806901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91968"/>
        <c:crosses val="autoZero"/>
        <c:auto val="1"/>
        <c:lblAlgn val="ctr"/>
        <c:lblOffset val="100"/>
        <c:tickLblSkip val="2"/>
        <c:tickMarkSkip val="1"/>
      </c:catAx>
      <c:valAx>
        <c:axId val="80691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901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'22'!$H$5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904576"/>
        <c:axId val="80906112"/>
      </c:lineChart>
      <c:catAx>
        <c:axId val="80904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06112"/>
        <c:crosses val="autoZero"/>
        <c:auto val="1"/>
        <c:lblAlgn val="ctr"/>
        <c:lblOffset val="100"/>
        <c:tickLblSkip val="2"/>
        <c:tickMarkSkip val="1"/>
      </c:catAx>
      <c:valAx>
        <c:axId val="80906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04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'22'!$I$5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753792"/>
        <c:axId val="80755328"/>
      </c:lineChart>
      <c:catAx>
        <c:axId val="807537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55328"/>
        <c:crosses val="autoZero"/>
        <c:auto val="1"/>
        <c:lblAlgn val="ctr"/>
        <c:lblOffset val="100"/>
        <c:tickLblSkip val="2"/>
        <c:tickMarkSkip val="1"/>
      </c:catAx>
      <c:valAx>
        <c:axId val="80755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537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'22'!$J$5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791808"/>
        <c:axId val="80805888"/>
      </c:lineChart>
      <c:catAx>
        <c:axId val="80791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805888"/>
        <c:crosses val="autoZero"/>
        <c:auto val="1"/>
        <c:lblAlgn val="ctr"/>
        <c:lblOffset val="100"/>
        <c:tickLblSkip val="2"/>
        <c:tickMarkSkip val="1"/>
      </c:catAx>
      <c:valAx>
        <c:axId val="80805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91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'22'!$K$5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'22'!$L$5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'22'!$M$5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'22'!$A$6:$A$53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'22'!$M$6:$M$53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0842752"/>
        <c:axId val="80844288"/>
      </c:lineChart>
      <c:catAx>
        <c:axId val="808427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844288"/>
        <c:crosses val="autoZero"/>
        <c:auto val="1"/>
        <c:lblAlgn val="ctr"/>
        <c:lblOffset val="100"/>
        <c:tickLblSkip val="2"/>
        <c:tickMarkSkip val="1"/>
      </c:catAx>
      <c:valAx>
        <c:axId val="80844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842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'22'!$B$2:$C$2</c:f>
          <c:strCache>
            <c:ptCount val="1"/>
            <c:pt idx="0">
              <c:v>10/22/2012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5781299173925887"/>
          <c:w val="0.83651600054305297"/>
          <c:h val="0.5273447558302984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'22'!$B$5:$K$5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'22'!$B$54:$K$54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1085568"/>
        <c:axId val="81087104"/>
      </c:barChart>
      <c:catAx>
        <c:axId val="810855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87104"/>
        <c:crosses val="autoZero"/>
        <c:auto val="1"/>
        <c:lblAlgn val="ctr"/>
        <c:lblOffset val="100"/>
        <c:tickLblSkip val="1"/>
        <c:tickMarkSkip val="1"/>
      </c:catAx>
      <c:valAx>
        <c:axId val="81087104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8556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6875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'23'!$B$5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0959744"/>
        <c:axId val="80961536"/>
      </c:lineChart>
      <c:catAx>
        <c:axId val="809597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61536"/>
        <c:crosses val="autoZero"/>
        <c:auto val="1"/>
        <c:lblAlgn val="ctr"/>
        <c:lblOffset val="100"/>
        <c:tickLblSkip val="2"/>
        <c:tickMarkSkip val="1"/>
      </c:catAx>
      <c:valAx>
        <c:axId val="80961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597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'23'!$C$5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1014144"/>
        <c:axId val="81015936"/>
      </c:lineChart>
      <c:catAx>
        <c:axId val="810141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15936"/>
        <c:crosses val="autoZero"/>
        <c:auto val="1"/>
        <c:lblAlgn val="ctr"/>
        <c:lblOffset val="100"/>
        <c:tickLblSkip val="2"/>
        <c:tickMarkSkip val="1"/>
      </c:catAx>
      <c:valAx>
        <c:axId val="81015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141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'23'!$D$5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134336"/>
        <c:axId val="81135872"/>
      </c:lineChart>
      <c:catAx>
        <c:axId val="811343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35872"/>
        <c:crosses val="autoZero"/>
        <c:auto val="1"/>
        <c:lblAlgn val="ctr"/>
        <c:lblOffset val="100"/>
        <c:tickLblSkip val="2"/>
        <c:tickMarkSkip val="1"/>
      </c:catAx>
      <c:valAx>
        <c:axId val="81135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343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'23'!$E$5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180544"/>
        <c:axId val="81182080"/>
      </c:lineChart>
      <c:catAx>
        <c:axId val="811805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82080"/>
        <c:crosses val="autoZero"/>
        <c:auto val="1"/>
        <c:lblAlgn val="ctr"/>
        <c:lblOffset val="100"/>
        <c:tickLblSkip val="2"/>
        <c:tickMarkSkip val="1"/>
      </c:catAx>
      <c:valAx>
        <c:axId val="81182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805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'23'!$F$5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234944"/>
        <c:axId val="81240832"/>
      </c:lineChart>
      <c:catAx>
        <c:axId val="812349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40832"/>
        <c:crosses val="autoZero"/>
        <c:auto val="1"/>
        <c:lblAlgn val="ctr"/>
        <c:lblOffset val="100"/>
        <c:tickLblSkip val="2"/>
        <c:tickMarkSkip val="1"/>
      </c:catAx>
      <c:valAx>
        <c:axId val="81240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349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'23'!$G$5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425152"/>
        <c:axId val="81426688"/>
      </c:lineChart>
      <c:catAx>
        <c:axId val="814251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26688"/>
        <c:crosses val="autoZero"/>
        <c:auto val="1"/>
        <c:lblAlgn val="ctr"/>
        <c:lblOffset val="100"/>
        <c:tickLblSkip val="2"/>
        <c:tickMarkSkip val="1"/>
      </c:catAx>
      <c:valAx>
        <c:axId val="81426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251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'23'!$H$5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459072"/>
        <c:axId val="81460608"/>
      </c:lineChart>
      <c:catAx>
        <c:axId val="814590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60608"/>
        <c:crosses val="autoZero"/>
        <c:auto val="1"/>
        <c:lblAlgn val="ctr"/>
        <c:lblOffset val="100"/>
        <c:tickLblSkip val="2"/>
        <c:tickMarkSkip val="1"/>
      </c:catAx>
      <c:valAx>
        <c:axId val="814606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590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'23'!$I$5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312384"/>
        <c:axId val="81330560"/>
      </c:lineChart>
      <c:catAx>
        <c:axId val="813123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30560"/>
        <c:crosses val="autoZero"/>
        <c:auto val="1"/>
        <c:lblAlgn val="ctr"/>
        <c:lblOffset val="100"/>
        <c:tickLblSkip val="2"/>
        <c:tickMarkSkip val="1"/>
      </c:catAx>
      <c:valAx>
        <c:axId val="81330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123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'23'!$J$5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367040"/>
        <c:axId val="81368576"/>
      </c:lineChart>
      <c:catAx>
        <c:axId val="813670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68576"/>
        <c:crosses val="autoZero"/>
        <c:auto val="1"/>
        <c:lblAlgn val="ctr"/>
        <c:lblOffset val="100"/>
        <c:tickLblSkip val="2"/>
        <c:tickMarkSkip val="1"/>
      </c:catAx>
      <c:valAx>
        <c:axId val="81368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670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'23'!$K$5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'23'!$L$5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'23'!$M$5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'23'!$A$6:$A$53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'23'!$M$6:$M$53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679872"/>
        <c:axId val="81681408"/>
      </c:lineChart>
      <c:catAx>
        <c:axId val="816798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81408"/>
        <c:crosses val="autoZero"/>
        <c:auto val="1"/>
        <c:lblAlgn val="ctr"/>
        <c:lblOffset val="100"/>
        <c:tickLblSkip val="2"/>
        <c:tickMarkSkip val="1"/>
      </c:catAx>
      <c:valAx>
        <c:axId val="81681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798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'23'!$B$2:$C$2</c:f>
          <c:strCache>
            <c:ptCount val="1"/>
            <c:pt idx="0">
              <c:v>10/23/2012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4.5346062052505964E-2"/>
          <c:y val="0.19140625000000014"/>
          <c:w val="0.91050119331742241"/>
          <c:h val="0.6171875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'23'!$B$5:$K$5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'23'!$B$54:$K$54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1463936"/>
        <c:axId val="81469824"/>
      </c:barChart>
      <c:catAx>
        <c:axId val="814639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69824"/>
        <c:crosses val="autoZero"/>
        <c:auto val="1"/>
        <c:lblAlgn val="ctr"/>
        <c:lblOffset val="100"/>
        <c:tickLblSkip val="1"/>
        <c:tickMarkSkip val="1"/>
      </c:catAx>
      <c:valAx>
        <c:axId val="81469824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63936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61244019138756E-2"/>
          <c:y val="9.7015102129310998E-2"/>
          <c:w val="0.92464114832535882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'23'!$B$5:$K$5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'23'!$B$55:$K$55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1480704"/>
        <c:axId val="81494784"/>
      </c:barChart>
      <c:catAx>
        <c:axId val="814807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94784"/>
        <c:crosses val="autoZero"/>
        <c:auto val="1"/>
        <c:lblAlgn val="ctr"/>
        <c:lblOffset val="100"/>
        <c:tickLblSkip val="1"/>
        <c:tickMarkSkip val="1"/>
      </c:catAx>
      <c:valAx>
        <c:axId val="81494784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807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'24'!$B$5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1731584"/>
        <c:axId val="81733120"/>
      </c:lineChart>
      <c:catAx>
        <c:axId val="817315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33120"/>
        <c:crosses val="autoZero"/>
        <c:auto val="1"/>
        <c:lblAlgn val="ctr"/>
        <c:lblOffset val="100"/>
        <c:tickLblSkip val="2"/>
        <c:tickMarkSkip val="1"/>
      </c:catAx>
      <c:valAx>
        <c:axId val="81733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315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'24'!$C$5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1794176"/>
        <c:axId val="81795712"/>
      </c:lineChart>
      <c:catAx>
        <c:axId val="817941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95712"/>
        <c:crosses val="autoZero"/>
        <c:auto val="1"/>
        <c:lblAlgn val="ctr"/>
        <c:lblOffset val="100"/>
        <c:tickLblSkip val="2"/>
        <c:tickMarkSkip val="1"/>
      </c:catAx>
      <c:valAx>
        <c:axId val="81795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941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'24'!$D$5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840384"/>
        <c:axId val="81850368"/>
      </c:lineChart>
      <c:catAx>
        <c:axId val="818403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50368"/>
        <c:crosses val="autoZero"/>
        <c:auto val="1"/>
        <c:lblAlgn val="ctr"/>
        <c:lblOffset val="100"/>
        <c:tickLblSkip val="2"/>
        <c:tickMarkSkip val="1"/>
      </c:catAx>
      <c:valAx>
        <c:axId val="81850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403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'24'!$E$5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1890688"/>
        <c:axId val="81896576"/>
      </c:lineChart>
      <c:catAx>
        <c:axId val="818906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96576"/>
        <c:crosses val="autoZero"/>
        <c:auto val="1"/>
        <c:lblAlgn val="ctr"/>
        <c:lblOffset val="100"/>
        <c:tickLblSkip val="2"/>
        <c:tickMarkSkip val="1"/>
      </c:catAx>
      <c:valAx>
        <c:axId val="81896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90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'24'!$F$5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137856"/>
        <c:axId val="82139392"/>
      </c:lineChart>
      <c:catAx>
        <c:axId val="821378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39392"/>
        <c:crosses val="autoZero"/>
        <c:auto val="1"/>
        <c:lblAlgn val="ctr"/>
        <c:lblOffset val="100"/>
        <c:tickLblSkip val="2"/>
        <c:tickMarkSkip val="1"/>
      </c:catAx>
      <c:valAx>
        <c:axId val="82139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37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'24'!$G$5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192640"/>
        <c:axId val="82202624"/>
      </c:lineChart>
      <c:catAx>
        <c:axId val="821926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02624"/>
        <c:crosses val="autoZero"/>
        <c:auto val="1"/>
        <c:lblAlgn val="ctr"/>
        <c:lblOffset val="100"/>
        <c:tickLblSkip val="2"/>
        <c:tickMarkSkip val="1"/>
      </c:catAx>
      <c:valAx>
        <c:axId val="82202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926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'24'!$H$5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238848"/>
        <c:axId val="81990784"/>
      </c:lineChart>
      <c:catAx>
        <c:axId val="822388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90784"/>
        <c:crosses val="autoZero"/>
        <c:auto val="1"/>
        <c:lblAlgn val="ctr"/>
        <c:lblOffset val="100"/>
        <c:tickLblSkip val="2"/>
        <c:tickMarkSkip val="1"/>
      </c:catAx>
      <c:valAx>
        <c:axId val="81990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388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'24'!$I$5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039168"/>
        <c:axId val="82040704"/>
      </c:lineChart>
      <c:catAx>
        <c:axId val="820391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40704"/>
        <c:crosses val="autoZero"/>
        <c:auto val="1"/>
        <c:lblAlgn val="ctr"/>
        <c:lblOffset val="100"/>
        <c:tickLblSkip val="2"/>
        <c:tickMarkSkip val="1"/>
      </c:catAx>
      <c:valAx>
        <c:axId val="82040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391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'24'!$J$5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077184"/>
        <c:axId val="82078720"/>
      </c:lineChart>
      <c:catAx>
        <c:axId val="820771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78720"/>
        <c:crosses val="autoZero"/>
        <c:auto val="1"/>
        <c:lblAlgn val="ctr"/>
        <c:lblOffset val="100"/>
        <c:tickLblSkip val="2"/>
        <c:tickMarkSkip val="1"/>
      </c:catAx>
      <c:valAx>
        <c:axId val="82078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771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'24'!$K$5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'24'!$L$5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'24'!$M$5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'24'!$A$6:$A$53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'24'!$M$6:$M$53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258944"/>
        <c:axId val="82268928"/>
      </c:lineChart>
      <c:catAx>
        <c:axId val="822589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68928"/>
        <c:crosses val="autoZero"/>
        <c:auto val="1"/>
        <c:lblAlgn val="ctr"/>
        <c:lblOffset val="100"/>
        <c:tickLblSkip val="2"/>
        <c:tickMarkSkip val="1"/>
      </c:catAx>
      <c:valAx>
        <c:axId val="82268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589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'24'!$B$2:$C$2</c:f>
          <c:strCache>
            <c:ptCount val="1"/>
            <c:pt idx="0">
              <c:v>10/24/2012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22673031034E-2"/>
          <c:y val="0.26953124999999994"/>
          <c:w val="0.83770883054892809"/>
          <c:h val="0.51562500000000133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'24'!$B$5:$K$5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'24'!$B$54:$K$54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2301312"/>
        <c:axId val="82302848"/>
      </c:barChart>
      <c:catAx>
        <c:axId val="823013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02848"/>
        <c:crosses val="autoZero"/>
        <c:auto val="1"/>
        <c:lblAlgn val="ctr"/>
        <c:lblOffset val="100"/>
        <c:tickLblSkip val="1"/>
        <c:tickMarkSkip val="1"/>
      </c:catAx>
      <c:valAx>
        <c:axId val="82302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0131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7656250000000028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542481685056484E-2"/>
          <c:y val="9.7015102129310998E-2"/>
          <c:w val="0.84229488955030263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'24'!$B$5:$K$5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'24'!$B$55:$K$55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2330752"/>
        <c:axId val="82332288"/>
      </c:barChart>
      <c:catAx>
        <c:axId val="823307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32288"/>
        <c:crosses val="autoZero"/>
        <c:auto val="1"/>
        <c:lblAlgn val="ctr"/>
        <c:lblOffset val="100"/>
        <c:tickLblSkip val="1"/>
        <c:tickMarkSkip val="1"/>
      </c:catAx>
      <c:valAx>
        <c:axId val="8233228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30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397962351480366"/>
          <c:y val="0.46268735064833277"/>
          <c:w val="7.646368576687769E-2"/>
          <c:h val="8.208955223880598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'25'!$B$5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2422016"/>
        <c:axId val="82436096"/>
      </c:lineChart>
      <c:catAx>
        <c:axId val="824220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36096"/>
        <c:crosses val="autoZero"/>
        <c:auto val="1"/>
        <c:lblAlgn val="ctr"/>
        <c:lblOffset val="100"/>
        <c:tickLblSkip val="2"/>
        <c:tickMarkSkip val="1"/>
      </c:catAx>
      <c:valAx>
        <c:axId val="824360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220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'25'!$C$5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2464128"/>
        <c:axId val="82478208"/>
      </c:lineChart>
      <c:catAx>
        <c:axId val="824641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78208"/>
        <c:crosses val="autoZero"/>
        <c:auto val="1"/>
        <c:lblAlgn val="ctr"/>
        <c:lblOffset val="100"/>
        <c:tickLblSkip val="2"/>
        <c:tickMarkSkip val="1"/>
      </c:catAx>
      <c:valAx>
        <c:axId val="82478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64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'25'!$D$5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649856"/>
        <c:axId val="82651392"/>
      </c:lineChart>
      <c:catAx>
        <c:axId val="826498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51392"/>
        <c:crosses val="autoZero"/>
        <c:auto val="1"/>
        <c:lblAlgn val="ctr"/>
        <c:lblOffset val="100"/>
        <c:tickLblSkip val="2"/>
        <c:tickMarkSkip val="1"/>
      </c:catAx>
      <c:valAx>
        <c:axId val="82651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49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'25'!$E$5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700160"/>
        <c:axId val="82701696"/>
      </c:lineChart>
      <c:catAx>
        <c:axId val="827001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01696"/>
        <c:crosses val="autoZero"/>
        <c:auto val="1"/>
        <c:lblAlgn val="ctr"/>
        <c:lblOffset val="100"/>
        <c:tickLblSkip val="2"/>
        <c:tickMarkSkip val="1"/>
      </c:catAx>
      <c:valAx>
        <c:axId val="827016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001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'25'!$F$5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570240"/>
        <c:axId val="82576128"/>
      </c:lineChart>
      <c:catAx>
        <c:axId val="825702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76128"/>
        <c:crosses val="autoZero"/>
        <c:auto val="1"/>
        <c:lblAlgn val="ctr"/>
        <c:lblOffset val="100"/>
        <c:tickLblSkip val="2"/>
        <c:tickMarkSkip val="1"/>
      </c:catAx>
      <c:valAx>
        <c:axId val="82576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702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'25'!$G$5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608896"/>
        <c:axId val="82610432"/>
      </c:lineChart>
      <c:catAx>
        <c:axId val="826088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10432"/>
        <c:crosses val="autoZero"/>
        <c:auto val="1"/>
        <c:lblAlgn val="ctr"/>
        <c:lblOffset val="100"/>
        <c:tickLblSkip val="2"/>
        <c:tickMarkSkip val="1"/>
      </c:catAx>
      <c:valAx>
        <c:axId val="82610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088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'25'!$H$5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855808"/>
        <c:axId val="82857344"/>
      </c:lineChart>
      <c:catAx>
        <c:axId val="82855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57344"/>
        <c:crosses val="autoZero"/>
        <c:auto val="1"/>
        <c:lblAlgn val="ctr"/>
        <c:lblOffset val="100"/>
        <c:tickLblSkip val="2"/>
        <c:tickMarkSkip val="1"/>
      </c:catAx>
      <c:valAx>
        <c:axId val="82857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55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'25'!$I$5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897536"/>
        <c:axId val="82719104"/>
      </c:lineChart>
      <c:catAx>
        <c:axId val="8289753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19104"/>
        <c:crosses val="autoZero"/>
        <c:auto val="1"/>
        <c:lblAlgn val="ctr"/>
        <c:lblOffset val="100"/>
        <c:tickLblSkip val="2"/>
        <c:tickMarkSkip val="1"/>
      </c:catAx>
      <c:valAx>
        <c:axId val="82719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975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'25'!$J$5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763776"/>
        <c:axId val="82765312"/>
      </c:lineChart>
      <c:catAx>
        <c:axId val="827637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65312"/>
        <c:crosses val="autoZero"/>
        <c:auto val="1"/>
        <c:lblAlgn val="ctr"/>
        <c:lblOffset val="100"/>
        <c:tickLblSkip val="2"/>
        <c:tickMarkSkip val="1"/>
      </c:catAx>
      <c:valAx>
        <c:axId val="82765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637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'25'!$K$5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'25'!$L$5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'25'!$M$5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'25'!$A$6:$A$53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'25'!$M$6:$M$53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822656"/>
        <c:axId val="82824192"/>
      </c:lineChart>
      <c:catAx>
        <c:axId val="828226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24192"/>
        <c:crosses val="autoZero"/>
        <c:auto val="1"/>
        <c:lblAlgn val="ctr"/>
        <c:lblOffset val="100"/>
        <c:tickLblSkip val="2"/>
        <c:tickMarkSkip val="1"/>
      </c:catAx>
      <c:valAx>
        <c:axId val="82824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226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'25'!$B$2:$C$2</c:f>
          <c:strCache>
            <c:ptCount val="1"/>
            <c:pt idx="0">
              <c:v>10/25/2012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5.0119331742243499E-2"/>
          <c:y val="0.1953125"/>
          <c:w val="0.91646778042959431"/>
          <c:h val="0.61328125000000056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'25'!$B$5:$K$5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'25'!$B$54:$K$54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3044992"/>
        <c:axId val="83046784"/>
      </c:barChart>
      <c:catAx>
        <c:axId val="830449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46784"/>
        <c:crosses val="autoZero"/>
        <c:auto val="1"/>
        <c:lblAlgn val="ctr"/>
        <c:lblOffset val="100"/>
        <c:tickLblSkip val="1"/>
        <c:tickMarkSkip val="1"/>
      </c:catAx>
      <c:valAx>
        <c:axId val="83046784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4499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3763503588317184E-2"/>
          <c:y val="9.7015102129310998E-2"/>
          <c:w val="0.92951123981579453"/>
          <c:h val="0.7350759661336261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'25'!$B$5:$K$5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'25'!$B$55:$K$55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3061760"/>
        <c:axId val="83084032"/>
      </c:barChart>
      <c:catAx>
        <c:axId val="830617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84032"/>
        <c:crosses val="autoZero"/>
        <c:auto val="1"/>
        <c:lblAlgn val="ctr"/>
        <c:lblOffset val="100"/>
        <c:tickLblSkip val="1"/>
        <c:tickMarkSkip val="1"/>
      </c:catAx>
      <c:valAx>
        <c:axId val="83084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617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'26'!$B$5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76120064"/>
        <c:axId val="76121600"/>
      </c:lineChart>
      <c:catAx>
        <c:axId val="761200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21600"/>
        <c:crosses val="autoZero"/>
        <c:auto val="1"/>
        <c:lblAlgn val="ctr"/>
        <c:lblOffset val="100"/>
        <c:tickLblSkip val="2"/>
        <c:tickMarkSkip val="1"/>
      </c:catAx>
      <c:valAx>
        <c:axId val="76121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20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'26'!$C$5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3121280"/>
        <c:axId val="83122816"/>
      </c:lineChart>
      <c:catAx>
        <c:axId val="831212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22816"/>
        <c:crosses val="autoZero"/>
        <c:auto val="1"/>
        <c:lblAlgn val="ctr"/>
        <c:lblOffset val="100"/>
        <c:tickLblSkip val="2"/>
        <c:tickMarkSkip val="1"/>
      </c:catAx>
      <c:valAx>
        <c:axId val="83122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21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'26'!$D$5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151104"/>
        <c:axId val="83161088"/>
      </c:lineChart>
      <c:catAx>
        <c:axId val="831511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61088"/>
        <c:crosses val="autoZero"/>
        <c:auto val="1"/>
        <c:lblAlgn val="ctr"/>
        <c:lblOffset val="100"/>
        <c:tickLblSkip val="2"/>
        <c:tickMarkSkip val="1"/>
      </c:catAx>
      <c:valAx>
        <c:axId val="83161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511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'26'!$E$5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021184"/>
        <c:axId val="83031168"/>
      </c:lineChart>
      <c:catAx>
        <c:axId val="830211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31168"/>
        <c:crosses val="autoZero"/>
        <c:auto val="1"/>
        <c:lblAlgn val="ctr"/>
        <c:lblOffset val="100"/>
        <c:tickLblSkip val="2"/>
        <c:tickMarkSkip val="1"/>
      </c:catAx>
      <c:valAx>
        <c:axId val="83031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211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'26'!$F$5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79860480"/>
        <c:axId val="79862016"/>
      </c:lineChart>
      <c:catAx>
        <c:axId val="798604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62016"/>
        <c:crosses val="autoZero"/>
        <c:auto val="1"/>
        <c:lblAlgn val="ctr"/>
        <c:lblOffset val="100"/>
        <c:tickLblSkip val="2"/>
        <c:tickMarkSkip val="1"/>
      </c:catAx>
      <c:valAx>
        <c:axId val="79862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604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'26'!$G$5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2921728"/>
        <c:axId val="82923520"/>
      </c:lineChart>
      <c:catAx>
        <c:axId val="829217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923520"/>
        <c:crosses val="autoZero"/>
        <c:auto val="1"/>
        <c:lblAlgn val="ctr"/>
        <c:lblOffset val="100"/>
        <c:tickLblSkip val="2"/>
        <c:tickMarkSkip val="1"/>
      </c:catAx>
      <c:valAx>
        <c:axId val="82923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921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'26'!$H$5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328384"/>
        <c:axId val="83342464"/>
      </c:lineChart>
      <c:catAx>
        <c:axId val="833283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42464"/>
        <c:crosses val="autoZero"/>
        <c:auto val="1"/>
        <c:lblAlgn val="ctr"/>
        <c:lblOffset val="100"/>
        <c:tickLblSkip val="2"/>
        <c:tickMarkSkip val="1"/>
      </c:catAx>
      <c:valAx>
        <c:axId val="83342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283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'26'!$I$5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460480"/>
        <c:axId val="83462016"/>
      </c:lineChart>
      <c:catAx>
        <c:axId val="834604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462016"/>
        <c:crosses val="autoZero"/>
        <c:auto val="1"/>
        <c:lblAlgn val="ctr"/>
        <c:lblOffset val="100"/>
        <c:tickLblSkip val="2"/>
        <c:tickMarkSkip val="1"/>
      </c:catAx>
      <c:valAx>
        <c:axId val="83462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4604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'26'!$J$5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637760"/>
        <c:axId val="83639296"/>
      </c:lineChart>
      <c:catAx>
        <c:axId val="836377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639296"/>
        <c:crosses val="autoZero"/>
        <c:auto val="1"/>
        <c:lblAlgn val="ctr"/>
        <c:lblOffset val="100"/>
        <c:tickLblSkip val="2"/>
        <c:tickMarkSkip val="1"/>
      </c:catAx>
      <c:valAx>
        <c:axId val="836392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6377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'26'!$K$5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'26'!$L$5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'26'!$M$5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'26'!$A$6:$A$53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'26'!$M$6:$M$53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667968"/>
        <c:axId val="83686144"/>
      </c:lineChart>
      <c:catAx>
        <c:axId val="836679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686144"/>
        <c:crosses val="autoZero"/>
        <c:auto val="1"/>
        <c:lblAlgn val="ctr"/>
        <c:lblOffset val="100"/>
        <c:tickLblSkip val="2"/>
        <c:tickMarkSkip val="1"/>
      </c:catAx>
      <c:valAx>
        <c:axId val="83686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6679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'26'!$B$2:$C$2</c:f>
          <c:strCache>
            <c:ptCount val="1"/>
            <c:pt idx="0">
              <c:v>10/26/2012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5781299173925887"/>
          <c:w val="0.83651600054305297"/>
          <c:h val="0.52734475583029849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'26'!$B$5:$K$5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'26'!$B$54:$K$54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3587456"/>
        <c:axId val="83588992"/>
      </c:barChart>
      <c:catAx>
        <c:axId val="835874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588992"/>
        <c:crosses val="autoZero"/>
        <c:auto val="1"/>
        <c:lblAlgn val="ctr"/>
        <c:lblOffset val="100"/>
        <c:tickLblSkip val="1"/>
        <c:tickMarkSkip val="1"/>
      </c:catAx>
      <c:valAx>
        <c:axId val="83588992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587456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21479713603768"/>
          <c:y val="0.46875"/>
          <c:w val="7.3893346863861634E-2"/>
          <c:h val="8.425606955380585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333401150252526E-2"/>
          <c:y val="9.7015102129310998E-2"/>
          <c:w val="0.84285812274242322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'26'!$B$5:$K$5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'26'!$B$55:$K$55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3764352"/>
        <c:axId val="83765888"/>
      </c:barChart>
      <c:catAx>
        <c:axId val="83764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65888"/>
        <c:crosses val="autoZero"/>
        <c:auto val="1"/>
        <c:lblAlgn val="ctr"/>
        <c:lblOffset val="100"/>
        <c:tickLblSkip val="1"/>
        <c:tickMarkSkip val="1"/>
      </c:catAx>
      <c:valAx>
        <c:axId val="8376588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643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428683914510689"/>
          <c:y val="0.46268735064833277"/>
          <c:w val="7.6190601174853101E-2"/>
          <c:h val="8.208955223880598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'27'!$B$5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3753600"/>
        <c:axId val="83820928"/>
      </c:lineChart>
      <c:catAx>
        <c:axId val="837536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20928"/>
        <c:crosses val="autoZero"/>
        <c:auto val="1"/>
        <c:lblAlgn val="ctr"/>
        <c:lblOffset val="100"/>
        <c:tickLblSkip val="2"/>
        <c:tickMarkSkip val="1"/>
      </c:catAx>
      <c:valAx>
        <c:axId val="83820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53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'27'!$C$5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3865600"/>
        <c:axId val="83867136"/>
      </c:lineChart>
      <c:catAx>
        <c:axId val="838656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67136"/>
        <c:crosses val="autoZero"/>
        <c:auto val="1"/>
        <c:lblAlgn val="ctr"/>
        <c:lblOffset val="100"/>
        <c:tickLblSkip val="2"/>
        <c:tickMarkSkip val="1"/>
      </c:catAx>
      <c:valAx>
        <c:axId val="8386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65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'27'!$D$5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911808"/>
        <c:axId val="83913344"/>
      </c:lineChart>
      <c:catAx>
        <c:axId val="839118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913344"/>
        <c:crosses val="autoZero"/>
        <c:auto val="1"/>
        <c:lblAlgn val="ctr"/>
        <c:lblOffset val="100"/>
        <c:tickLblSkip val="2"/>
        <c:tickMarkSkip val="1"/>
      </c:catAx>
      <c:valAx>
        <c:axId val="83913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911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'27'!$E$5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3970304"/>
        <c:axId val="83984384"/>
      </c:lineChart>
      <c:catAx>
        <c:axId val="8397030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984384"/>
        <c:crosses val="autoZero"/>
        <c:auto val="1"/>
        <c:lblAlgn val="ctr"/>
        <c:lblOffset val="100"/>
        <c:tickLblSkip val="2"/>
        <c:tickMarkSkip val="1"/>
      </c:catAx>
      <c:valAx>
        <c:axId val="83984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9703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'27'!$F$5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008320"/>
        <c:axId val="84010112"/>
      </c:lineChart>
      <c:catAx>
        <c:axId val="840083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10112"/>
        <c:crosses val="autoZero"/>
        <c:auto val="1"/>
        <c:lblAlgn val="ctr"/>
        <c:lblOffset val="100"/>
        <c:tickLblSkip val="2"/>
        <c:tickMarkSkip val="1"/>
      </c:catAx>
      <c:valAx>
        <c:axId val="84010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083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'27'!$G$5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067456"/>
        <c:axId val="84068992"/>
      </c:lineChart>
      <c:catAx>
        <c:axId val="840674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68992"/>
        <c:crosses val="autoZero"/>
        <c:auto val="1"/>
        <c:lblAlgn val="ctr"/>
        <c:lblOffset val="100"/>
        <c:tickLblSkip val="2"/>
        <c:tickMarkSkip val="1"/>
      </c:catAx>
      <c:valAx>
        <c:axId val="84068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674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'27'!$H$5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121856"/>
        <c:axId val="84127744"/>
      </c:lineChart>
      <c:catAx>
        <c:axId val="8412185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27744"/>
        <c:crosses val="autoZero"/>
        <c:auto val="1"/>
        <c:lblAlgn val="ctr"/>
        <c:lblOffset val="100"/>
        <c:tickLblSkip val="2"/>
        <c:tickMarkSkip val="1"/>
      </c:catAx>
      <c:valAx>
        <c:axId val="841277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21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'27'!$I$5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159488"/>
        <c:axId val="84161280"/>
      </c:lineChart>
      <c:catAx>
        <c:axId val="841594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61280"/>
        <c:crosses val="autoZero"/>
        <c:auto val="1"/>
        <c:lblAlgn val="ctr"/>
        <c:lblOffset val="100"/>
        <c:tickLblSkip val="2"/>
        <c:tickMarkSkip val="1"/>
      </c:catAx>
      <c:valAx>
        <c:axId val="84161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594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'27'!$J$5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218240"/>
        <c:axId val="84219776"/>
      </c:lineChart>
      <c:catAx>
        <c:axId val="842182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19776"/>
        <c:crosses val="autoZero"/>
        <c:auto val="1"/>
        <c:lblAlgn val="ctr"/>
        <c:lblOffset val="100"/>
        <c:tickLblSkip val="2"/>
        <c:tickMarkSkip val="1"/>
      </c:catAx>
      <c:valAx>
        <c:axId val="84219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182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'27'!$K$5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'27'!$L$5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'27'!$M$5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'27'!$A$6:$A$53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'27'!$M$6:$M$53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273024"/>
        <c:axId val="84274560"/>
      </c:lineChart>
      <c:catAx>
        <c:axId val="842730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74560"/>
        <c:crosses val="autoZero"/>
        <c:auto val="1"/>
        <c:lblAlgn val="ctr"/>
        <c:lblOffset val="100"/>
        <c:tickLblSkip val="2"/>
        <c:tickMarkSkip val="1"/>
      </c:catAx>
      <c:valAx>
        <c:axId val="84274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730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'27'!$B$2:$C$2</c:f>
          <c:strCache>
            <c:ptCount val="1"/>
            <c:pt idx="0">
              <c:v>10/27/2012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4.5346062052505964E-2"/>
          <c:y val="0.1953125"/>
          <c:w val="0.92362768496420045"/>
          <c:h val="0.61328125000000056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'27'!$B$5:$K$5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'27'!$B$54:$K$54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4286464"/>
        <c:axId val="84308736"/>
      </c:barChart>
      <c:catAx>
        <c:axId val="842864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308736"/>
        <c:crosses val="autoZero"/>
        <c:auto val="1"/>
        <c:lblAlgn val="ctr"/>
        <c:lblOffset val="100"/>
        <c:tickLblSkip val="1"/>
        <c:tickMarkSkip val="1"/>
      </c:catAx>
      <c:valAx>
        <c:axId val="84308736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86464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3827751196172273E-2"/>
          <c:y val="9.7015102129310998E-2"/>
          <c:w val="0.9294258373205756"/>
          <c:h val="0.7350759661336261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'27'!$B$5:$K$5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'27'!$B$55:$K$55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4323712"/>
        <c:axId val="84329600"/>
      </c:barChart>
      <c:catAx>
        <c:axId val="84323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329600"/>
        <c:crosses val="autoZero"/>
        <c:auto val="1"/>
        <c:lblAlgn val="ctr"/>
        <c:lblOffset val="100"/>
        <c:tickLblSkip val="1"/>
        <c:tickMarkSkip val="1"/>
      </c:catAx>
      <c:valAx>
        <c:axId val="84329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3237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'28'!$B$5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4566400"/>
        <c:axId val="84567936"/>
      </c:lineChart>
      <c:catAx>
        <c:axId val="845664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567936"/>
        <c:crosses val="autoZero"/>
        <c:auto val="1"/>
        <c:lblAlgn val="ctr"/>
        <c:lblOffset val="100"/>
        <c:tickLblSkip val="2"/>
        <c:tickMarkSkip val="1"/>
      </c:catAx>
      <c:valAx>
        <c:axId val="84567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5664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'28'!$C$5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4698624"/>
        <c:axId val="84700160"/>
      </c:lineChart>
      <c:catAx>
        <c:axId val="846986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00160"/>
        <c:crosses val="autoZero"/>
        <c:auto val="1"/>
        <c:lblAlgn val="ctr"/>
        <c:lblOffset val="100"/>
        <c:tickLblSkip val="2"/>
        <c:tickMarkSkip val="1"/>
      </c:catAx>
      <c:valAx>
        <c:axId val="84700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986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'28'!$D$5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744832"/>
        <c:axId val="84754816"/>
      </c:lineChart>
      <c:catAx>
        <c:axId val="847448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54816"/>
        <c:crosses val="autoZero"/>
        <c:auto val="1"/>
        <c:lblAlgn val="ctr"/>
        <c:lblOffset val="100"/>
        <c:tickLblSkip val="2"/>
        <c:tickMarkSkip val="1"/>
      </c:catAx>
      <c:valAx>
        <c:axId val="84754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448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'28'!$E$5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795392"/>
        <c:axId val="84796928"/>
      </c:lineChart>
      <c:catAx>
        <c:axId val="847953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96928"/>
        <c:crosses val="autoZero"/>
        <c:auto val="1"/>
        <c:lblAlgn val="ctr"/>
        <c:lblOffset val="100"/>
        <c:tickLblSkip val="2"/>
        <c:tickMarkSkip val="1"/>
      </c:catAx>
      <c:valAx>
        <c:axId val="84796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953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'28'!$F$5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649088"/>
        <c:axId val="84650624"/>
      </c:lineChart>
      <c:catAx>
        <c:axId val="846490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50624"/>
        <c:crosses val="autoZero"/>
        <c:auto val="1"/>
        <c:lblAlgn val="ctr"/>
        <c:lblOffset val="100"/>
        <c:tickLblSkip val="2"/>
        <c:tickMarkSkip val="1"/>
      </c:catAx>
      <c:valAx>
        <c:axId val="84650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490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'28'!$G$5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896384"/>
        <c:axId val="84902272"/>
      </c:lineChart>
      <c:catAx>
        <c:axId val="848963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02272"/>
        <c:crosses val="autoZero"/>
        <c:auto val="1"/>
        <c:lblAlgn val="ctr"/>
        <c:lblOffset val="100"/>
        <c:tickLblSkip val="2"/>
        <c:tickMarkSkip val="1"/>
      </c:catAx>
      <c:valAx>
        <c:axId val="84902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963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'28'!$H$5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819968"/>
        <c:axId val="84821504"/>
      </c:lineChart>
      <c:catAx>
        <c:axId val="848199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21504"/>
        <c:crosses val="autoZero"/>
        <c:auto val="1"/>
        <c:lblAlgn val="ctr"/>
        <c:lblOffset val="100"/>
        <c:tickLblSkip val="2"/>
        <c:tickMarkSkip val="1"/>
      </c:catAx>
      <c:valAx>
        <c:axId val="84821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199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'28'!$I$5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939520"/>
        <c:axId val="84941056"/>
      </c:lineChart>
      <c:catAx>
        <c:axId val="849395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41056"/>
        <c:crosses val="autoZero"/>
        <c:auto val="1"/>
        <c:lblAlgn val="ctr"/>
        <c:lblOffset val="100"/>
        <c:tickLblSkip val="2"/>
        <c:tickMarkSkip val="1"/>
      </c:catAx>
      <c:valAx>
        <c:axId val="84941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395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'28'!$J$5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4993920"/>
        <c:axId val="84995456"/>
      </c:lineChart>
      <c:catAx>
        <c:axId val="8499392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95456"/>
        <c:crosses val="autoZero"/>
        <c:auto val="1"/>
        <c:lblAlgn val="ctr"/>
        <c:lblOffset val="100"/>
        <c:tickLblSkip val="2"/>
        <c:tickMarkSkip val="1"/>
      </c:catAx>
      <c:valAx>
        <c:axId val="84995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939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'28'!$K$5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'28'!$L$5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'28'!$M$5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'28'!$A$6:$A$53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'28'!$M$6:$M$53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036416"/>
        <c:axId val="85042304"/>
      </c:lineChart>
      <c:catAx>
        <c:axId val="8503641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42304"/>
        <c:crosses val="autoZero"/>
        <c:auto val="1"/>
        <c:lblAlgn val="ctr"/>
        <c:lblOffset val="100"/>
        <c:tickLblSkip val="2"/>
        <c:tickMarkSkip val="1"/>
      </c:catAx>
      <c:valAx>
        <c:axId val="85042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364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'28'!$B$2:$C$2</c:f>
          <c:strCache>
            <c:ptCount val="1"/>
            <c:pt idx="0">
              <c:v>10/28/2012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4.5346062052505964E-2"/>
          <c:y val="0.203125"/>
          <c:w val="0.9284009546539379"/>
          <c:h val="0.60546875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'28'!$B$5:$K$5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'28'!$B$54:$K$54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5136128"/>
        <c:axId val="85137664"/>
      </c:barChart>
      <c:catAx>
        <c:axId val="85136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37664"/>
        <c:crosses val="autoZero"/>
        <c:auto val="1"/>
        <c:lblAlgn val="ctr"/>
        <c:lblOffset val="100"/>
        <c:tickLblSkip val="1"/>
        <c:tickMarkSkip val="1"/>
      </c:catAx>
      <c:valAx>
        <c:axId val="85137664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3612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333401150252526E-2"/>
          <c:y val="9.7015102129310998E-2"/>
          <c:w val="0.92500107538257526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'28'!$B$5:$K$5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'28'!$B$55:$K$55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5169280"/>
        <c:axId val="85170816"/>
      </c:barChart>
      <c:catAx>
        <c:axId val="851692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70816"/>
        <c:crosses val="autoZero"/>
        <c:auto val="1"/>
        <c:lblAlgn val="ctr"/>
        <c:lblOffset val="100"/>
        <c:tickLblSkip val="1"/>
        <c:tickMarkSkip val="1"/>
      </c:catAx>
      <c:valAx>
        <c:axId val="85170816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692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'29'!$B$5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5124992"/>
        <c:axId val="85126528"/>
      </c:lineChart>
      <c:catAx>
        <c:axId val="8512499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26528"/>
        <c:crosses val="autoZero"/>
        <c:auto val="1"/>
        <c:lblAlgn val="ctr"/>
        <c:lblOffset val="100"/>
        <c:tickLblSkip val="2"/>
        <c:tickMarkSkip val="1"/>
      </c:catAx>
      <c:valAx>
        <c:axId val="85126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249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'29'!$C$5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5310464"/>
        <c:axId val="85316352"/>
      </c:lineChart>
      <c:catAx>
        <c:axId val="8531046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16352"/>
        <c:crosses val="autoZero"/>
        <c:auto val="1"/>
        <c:lblAlgn val="ctr"/>
        <c:lblOffset val="100"/>
        <c:tickLblSkip val="2"/>
        <c:tickMarkSkip val="1"/>
      </c:catAx>
      <c:valAx>
        <c:axId val="85316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10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'29'!$D$5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426560"/>
        <c:axId val="85428096"/>
      </c:lineChart>
      <c:catAx>
        <c:axId val="854265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428096"/>
        <c:crosses val="autoZero"/>
        <c:auto val="1"/>
        <c:lblAlgn val="ctr"/>
        <c:lblOffset val="100"/>
        <c:tickLblSkip val="2"/>
        <c:tickMarkSkip val="1"/>
      </c:catAx>
      <c:valAx>
        <c:axId val="854280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426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'29'!$E$5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341696"/>
        <c:axId val="85343232"/>
      </c:lineChart>
      <c:catAx>
        <c:axId val="853416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43232"/>
        <c:crosses val="autoZero"/>
        <c:auto val="1"/>
        <c:lblAlgn val="ctr"/>
        <c:lblOffset val="100"/>
        <c:tickLblSkip val="2"/>
        <c:tickMarkSkip val="1"/>
      </c:catAx>
      <c:valAx>
        <c:axId val="85343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416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'29'!$F$5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379712"/>
        <c:axId val="85459328"/>
      </c:lineChart>
      <c:catAx>
        <c:axId val="8537971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459328"/>
        <c:crosses val="autoZero"/>
        <c:auto val="1"/>
        <c:lblAlgn val="ctr"/>
        <c:lblOffset val="100"/>
        <c:tickLblSkip val="2"/>
        <c:tickMarkSkip val="1"/>
      </c:catAx>
      <c:valAx>
        <c:axId val="85459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797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'29'!$G$5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508480"/>
        <c:axId val="85510016"/>
      </c:lineChart>
      <c:catAx>
        <c:axId val="8550848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0016"/>
        <c:crosses val="autoZero"/>
        <c:auto val="1"/>
        <c:lblAlgn val="ctr"/>
        <c:lblOffset val="100"/>
        <c:tickLblSkip val="2"/>
        <c:tickMarkSkip val="1"/>
      </c:catAx>
      <c:valAx>
        <c:axId val="85510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084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'29'!$H$5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558784"/>
        <c:axId val="85560320"/>
      </c:lineChart>
      <c:catAx>
        <c:axId val="855587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60320"/>
        <c:crosses val="autoZero"/>
        <c:auto val="1"/>
        <c:lblAlgn val="ctr"/>
        <c:lblOffset val="100"/>
        <c:tickLblSkip val="2"/>
        <c:tickMarkSkip val="1"/>
      </c:catAx>
      <c:valAx>
        <c:axId val="85560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587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'29'!$I$5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682432"/>
        <c:axId val="85688320"/>
      </c:lineChart>
      <c:catAx>
        <c:axId val="8568243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88320"/>
        <c:crosses val="autoZero"/>
        <c:auto val="1"/>
        <c:lblAlgn val="ctr"/>
        <c:lblOffset val="100"/>
        <c:tickLblSkip val="2"/>
        <c:tickMarkSkip val="1"/>
      </c:catAx>
      <c:valAx>
        <c:axId val="85688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82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'29'!$J$5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593472"/>
        <c:axId val="85607552"/>
      </c:lineChart>
      <c:catAx>
        <c:axId val="855934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07552"/>
        <c:crosses val="autoZero"/>
        <c:auto val="1"/>
        <c:lblAlgn val="ctr"/>
        <c:lblOffset val="100"/>
        <c:tickLblSkip val="2"/>
        <c:tickMarkSkip val="1"/>
      </c:catAx>
      <c:valAx>
        <c:axId val="85607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934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'29'!$K$5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'29'!$L$5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</c:ser>
        <c:ser>
          <c:idx val="2"/>
          <c:order val="2"/>
          <c:tx>
            <c:strRef>
              <c:f>'29'!$M$5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'29'!$A$6:$A$53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'29'!$M$6:$M$53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652608"/>
        <c:axId val="85654144"/>
      </c:lineChart>
      <c:catAx>
        <c:axId val="856526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54144"/>
        <c:crosses val="autoZero"/>
        <c:auto val="1"/>
        <c:lblAlgn val="ctr"/>
        <c:lblOffset val="100"/>
        <c:tickLblSkip val="2"/>
        <c:tickMarkSkip val="1"/>
      </c:catAx>
      <c:valAx>
        <c:axId val="85654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526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'29'!$B$2:$C$2</c:f>
          <c:strCache>
            <c:ptCount val="1"/>
            <c:pt idx="0">
              <c:v>10/29/2012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4.5346062052505964E-2"/>
          <c:y val="0.1796875"/>
          <c:w val="0.9284009546539379"/>
          <c:h val="0.62890625000000056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'29'!$B$5:$K$5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'29'!$B$54:$K$54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5727488"/>
        <c:axId val="85741568"/>
      </c:barChart>
      <c:catAx>
        <c:axId val="85727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41568"/>
        <c:crosses val="autoZero"/>
        <c:auto val="1"/>
        <c:lblAlgn val="ctr"/>
        <c:lblOffset val="100"/>
        <c:tickLblSkip val="1"/>
        <c:tickMarkSkip val="1"/>
      </c:catAx>
      <c:valAx>
        <c:axId val="85741568"/>
        <c:scaling>
          <c:orientation val="minMax"/>
          <c:max val="123"/>
          <c:min val="119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2748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542481685056484E-2"/>
          <c:y val="9.7015102129310998E-2"/>
          <c:w val="0.92473226171905476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'29'!$B$5:$K$5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'29'!$B$55:$K$55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5781120"/>
        <c:axId val="85787008"/>
      </c:barChart>
      <c:catAx>
        <c:axId val="85781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87008"/>
        <c:crosses val="autoZero"/>
        <c:auto val="1"/>
        <c:lblAlgn val="ctr"/>
        <c:lblOffset val="100"/>
        <c:tickLblSkip val="1"/>
        <c:tickMarkSkip val="1"/>
      </c:catAx>
      <c:valAx>
        <c:axId val="8578700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811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'30'!$B$5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5900672"/>
        <c:axId val="85902464"/>
      </c:lineChart>
      <c:catAx>
        <c:axId val="8590067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02464"/>
        <c:crosses val="autoZero"/>
        <c:auto val="1"/>
        <c:lblAlgn val="ctr"/>
        <c:lblOffset val="100"/>
        <c:tickLblSkip val="2"/>
        <c:tickMarkSkip val="1"/>
      </c:catAx>
      <c:valAx>
        <c:axId val="85902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006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'30'!$C$5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5955328"/>
        <c:axId val="85956864"/>
      </c:lineChart>
      <c:catAx>
        <c:axId val="8595532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56864"/>
        <c:crosses val="autoZero"/>
        <c:auto val="1"/>
        <c:lblAlgn val="ctr"/>
        <c:lblOffset val="100"/>
        <c:tickLblSkip val="2"/>
        <c:tickMarkSkip val="1"/>
      </c:catAx>
      <c:valAx>
        <c:axId val="85956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553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'30'!$D$5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5997440"/>
        <c:axId val="85998976"/>
      </c:lineChart>
      <c:catAx>
        <c:axId val="859974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98976"/>
        <c:crosses val="autoZero"/>
        <c:auto val="1"/>
        <c:lblAlgn val="ctr"/>
        <c:lblOffset val="100"/>
        <c:tickLblSkip val="2"/>
        <c:tickMarkSkip val="1"/>
      </c:catAx>
      <c:valAx>
        <c:axId val="85998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974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'30'!$E$5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051840"/>
        <c:axId val="86061824"/>
      </c:lineChart>
      <c:catAx>
        <c:axId val="8605184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061824"/>
        <c:crosses val="autoZero"/>
        <c:auto val="1"/>
        <c:lblAlgn val="ctr"/>
        <c:lblOffset val="100"/>
        <c:tickLblSkip val="2"/>
        <c:tickMarkSkip val="1"/>
      </c:catAx>
      <c:valAx>
        <c:axId val="86061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0518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'30'!$F$5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106496"/>
        <c:axId val="86108032"/>
      </c:lineChart>
      <c:catAx>
        <c:axId val="861064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08032"/>
        <c:crosses val="autoZero"/>
        <c:auto val="1"/>
        <c:lblAlgn val="ctr"/>
        <c:lblOffset val="100"/>
        <c:tickLblSkip val="2"/>
        <c:tickMarkSkip val="1"/>
      </c:catAx>
      <c:valAx>
        <c:axId val="86108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064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'30'!$G$5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157184"/>
        <c:axId val="86158720"/>
      </c:lineChart>
      <c:catAx>
        <c:axId val="861571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58720"/>
        <c:crosses val="autoZero"/>
        <c:auto val="1"/>
        <c:lblAlgn val="ctr"/>
        <c:lblOffset val="100"/>
        <c:tickLblSkip val="2"/>
        <c:tickMarkSkip val="1"/>
      </c:catAx>
      <c:valAx>
        <c:axId val="86158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571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'30'!$H$5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273024"/>
        <c:axId val="86278912"/>
      </c:lineChart>
      <c:catAx>
        <c:axId val="862730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278912"/>
        <c:crosses val="autoZero"/>
        <c:auto val="1"/>
        <c:lblAlgn val="ctr"/>
        <c:lblOffset val="100"/>
        <c:tickLblSkip val="2"/>
        <c:tickMarkSkip val="1"/>
      </c:catAx>
      <c:valAx>
        <c:axId val="86278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2730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'30'!$I$5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335488"/>
        <c:axId val="86337024"/>
      </c:lineChart>
      <c:catAx>
        <c:axId val="8633548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337024"/>
        <c:crosses val="autoZero"/>
        <c:auto val="1"/>
        <c:lblAlgn val="ctr"/>
        <c:lblOffset val="100"/>
        <c:tickLblSkip val="2"/>
        <c:tickMarkSkip val="1"/>
      </c:catAx>
      <c:valAx>
        <c:axId val="863370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3354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'30'!$J$5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369408"/>
        <c:axId val="86370944"/>
      </c:lineChart>
      <c:catAx>
        <c:axId val="8636940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370944"/>
        <c:crosses val="autoZero"/>
        <c:auto val="1"/>
        <c:lblAlgn val="ctr"/>
        <c:lblOffset val="100"/>
        <c:tickLblSkip val="2"/>
        <c:tickMarkSkip val="1"/>
      </c:catAx>
      <c:valAx>
        <c:axId val="863709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3694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'30'!$K$5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'30'!$L$5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'30'!$M$5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'30'!$A$6:$A$53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'30'!$M$6:$M$53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227584"/>
        <c:axId val="86233472"/>
      </c:lineChart>
      <c:catAx>
        <c:axId val="8622758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233472"/>
        <c:crosses val="autoZero"/>
        <c:auto val="1"/>
        <c:lblAlgn val="ctr"/>
        <c:lblOffset val="100"/>
        <c:tickLblSkip val="2"/>
        <c:tickMarkSkip val="1"/>
      </c:catAx>
      <c:valAx>
        <c:axId val="86233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2275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'30'!$B$2:$C$2</c:f>
          <c:strCache>
            <c:ptCount val="1"/>
            <c:pt idx="0">
              <c:v>10/30/2012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4.5346062052505964E-2"/>
          <c:y val="0.203125"/>
          <c:w val="0.92124105011933233"/>
          <c:h val="0.60546875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'30'!$B$5:$K$5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'30'!$B$54:$K$54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6396928"/>
        <c:axId val="86398464"/>
      </c:barChart>
      <c:catAx>
        <c:axId val="86396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398464"/>
        <c:crosses val="autoZero"/>
        <c:auto val="1"/>
        <c:lblAlgn val="ctr"/>
        <c:lblOffset val="100"/>
        <c:tickLblSkip val="1"/>
        <c:tickMarkSkip val="1"/>
      </c:catAx>
      <c:valAx>
        <c:axId val="86398464"/>
        <c:scaling>
          <c:orientation val="minMax"/>
          <c:min val="1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39692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61244019138756E-2"/>
          <c:y val="9.7015102129310998E-2"/>
          <c:w val="0.84210526315789525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'30'!$B$5:$K$5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'30'!$B$55:$K$55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6421888"/>
        <c:axId val="86423424"/>
      </c:barChart>
      <c:catAx>
        <c:axId val="864218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423424"/>
        <c:crosses val="autoZero"/>
        <c:auto val="1"/>
        <c:lblAlgn val="ctr"/>
        <c:lblOffset val="100"/>
        <c:tickLblSkip val="1"/>
        <c:tickMarkSkip val="1"/>
      </c:catAx>
      <c:valAx>
        <c:axId val="86423424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421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4691058355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5853949809276514E-2"/>
          <c:y val="0.25"/>
          <c:w val="0.86573622204378808"/>
          <c:h val="0.409574468085107"/>
        </c:manualLayout>
      </c:layout>
      <c:lineChart>
        <c:grouping val="standard"/>
        <c:ser>
          <c:idx val="0"/>
          <c:order val="0"/>
          <c:tx>
            <c:strRef>
              <c:f>'31'!$B$5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'31'!$B$6:$B$53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'31'!$L$7:$L$53</c:f>
              <c:numCache>
                <c:formatCode>General</c:formatCode>
                <c:ptCount val="47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'31'!$M$7:$M$53</c:f>
              <c:numCache>
                <c:formatCode>General</c:formatCode>
                <c:ptCount val="47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</c:numCache>
            </c:numRef>
          </c:val>
        </c:ser>
        <c:marker val="1"/>
        <c:axId val="86504576"/>
        <c:axId val="86506112"/>
      </c:lineChart>
      <c:catAx>
        <c:axId val="8650457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06112"/>
        <c:crosses val="autoZero"/>
        <c:auto val="1"/>
        <c:lblAlgn val="ctr"/>
        <c:lblOffset val="100"/>
        <c:tickLblSkip val="2"/>
        <c:tickMarkSkip val="1"/>
      </c:catAx>
      <c:valAx>
        <c:axId val="86506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045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51557465091249"/>
          <c:y val="0.30851063829787295"/>
          <c:w val="7.1965628356605804E-2"/>
          <c:h val="0.34042553191489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6264470204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590624152834006E-2"/>
          <c:y val="0.23369627233428247"/>
          <c:w val="0.86495267382673691"/>
          <c:h val="0.41847937138929797"/>
        </c:manualLayout>
      </c:layout>
      <c:lineChart>
        <c:grouping val="standard"/>
        <c:ser>
          <c:idx val="0"/>
          <c:order val="0"/>
          <c:tx>
            <c:strRef>
              <c:f>'31'!$C$5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'31'!$C$6:$C$53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  <c:smooth val="1"/>
        </c:ser>
        <c:marker val="1"/>
        <c:axId val="86567168"/>
        <c:axId val="86646784"/>
      </c:lineChart>
      <c:catAx>
        <c:axId val="865671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646784"/>
        <c:crosses val="autoZero"/>
        <c:auto val="1"/>
        <c:lblAlgn val="ctr"/>
        <c:lblOffset val="100"/>
        <c:tickLblSkip val="2"/>
        <c:tickMarkSkip val="1"/>
      </c:catAx>
      <c:valAx>
        <c:axId val="86646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671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30978260869565266"/>
          <c:w val="7.1811361200428803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56264470204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7877874085060461E-2"/>
          <c:y val="0.20879120879120933"/>
          <c:w val="0.86495267382673691"/>
          <c:h val="0.42307692307692391"/>
        </c:manualLayout>
      </c:layout>
      <c:lineChart>
        <c:grouping val="standard"/>
        <c:ser>
          <c:idx val="0"/>
          <c:order val="0"/>
          <c:tx>
            <c:strRef>
              <c:f>'31'!$D$5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'31'!$D$6:$D$53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666624"/>
        <c:axId val="86672512"/>
      </c:lineChart>
      <c:catAx>
        <c:axId val="8666662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672512"/>
        <c:crosses val="autoZero"/>
        <c:auto val="1"/>
        <c:lblAlgn val="ctr"/>
        <c:lblOffset val="100"/>
        <c:tickLblSkip val="2"/>
        <c:tickMarkSkip val="1"/>
      </c:catAx>
      <c:valAx>
        <c:axId val="86672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6666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8595927116825"/>
          <c:y val="0.2967032967032967"/>
          <c:w val="7.1811361200428803E-2"/>
          <c:h val="0.351648351648351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5665236054"/>
          <c:y val="4.736842105263174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3648068669527718E-2"/>
          <c:y val="0.21579002824328805"/>
          <c:w val="0.86480686695278974"/>
          <c:h val="0.44210639932771273"/>
        </c:manualLayout>
      </c:layout>
      <c:lineChart>
        <c:grouping val="standard"/>
        <c:ser>
          <c:idx val="0"/>
          <c:order val="0"/>
          <c:tx>
            <c:strRef>
              <c:f>'31'!$E$5</c:f>
              <c:strCache>
                <c:ptCount val="1"/>
                <c:pt idx="0">
                  <c:v>CO4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'31'!$E$6:$E$53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835968"/>
        <c:axId val="86837504"/>
      </c:lineChart>
      <c:catAx>
        <c:axId val="8683596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37504"/>
        <c:crosses val="autoZero"/>
        <c:auto val="1"/>
        <c:lblAlgn val="ctr"/>
        <c:lblOffset val="100"/>
        <c:tickLblSkip val="2"/>
        <c:tickMarkSkip val="1"/>
      </c:catAx>
      <c:valAx>
        <c:axId val="86837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359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60085836909977"/>
          <c:y val="0.30526315789473685"/>
          <c:w val="7.1888412017167336E-2"/>
          <c:h val="0.33684210526315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88166398591"/>
          <c:y val="4.444444444444449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612957422880384E-2"/>
          <c:y val="0.23333459925455285"/>
          <c:w val="0.86451703683324599"/>
          <c:h val="0.43889127002642181"/>
        </c:manualLayout>
      </c:layout>
      <c:lineChart>
        <c:grouping val="standard"/>
        <c:ser>
          <c:idx val="0"/>
          <c:order val="0"/>
          <c:tx>
            <c:strRef>
              <c:f>'31'!$F$5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'31'!$F$6:$F$53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898560"/>
        <c:axId val="86900096"/>
      </c:lineChart>
      <c:catAx>
        <c:axId val="8689856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00096"/>
        <c:crosses val="autoZero"/>
        <c:auto val="1"/>
        <c:lblAlgn val="ctr"/>
        <c:lblOffset val="100"/>
        <c:tickLblSkip val="2"/>
        <c:tickMarkSkip val="1"/>
      </c:catAx>
      <c:valAx>
        <c:axId val="869000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8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301075268817"/>
          <c:y val="0.28888888888888947"/>
          <c:w val="7.204301075268818E-2"/>
          <c:h val="0.35555555555555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3262260177"/>
          <c:y val="4.3715943957709523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172707889125812E-2"/>
          <c:y val="0.19672236126601597"/>
          <c:w val="0.86567164179104472"/>
          <c:h val="0.45355433291887032"/>
        </c:manualLayout>
      </c:layout>
      <c:lineChart>
        <c:grouping val="standard"/>
        <c:ser>
          <c:idx val="0"/>
          <c:order val="0"/>
          <c:tx>
            <c:strRef>
              <c:f>'31'!$G$5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'31'!$G$6:$G$53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6945152"/>
        <c:axId val="86955136"/>
      </c:lineChart>
      <c:catAx>
        <c:axId val="86945152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55136"/>
        <c:crosses val="autoZero"/>
        <c:auto val="1"/>
        <c:lblAlgn val="ctr"/>
        <c:lblOffset val="100"/>
        <c:tickLblSkip val="2"/>
        <c:tickMarkSkip val="1"/>
      </c:catAx>
      <c:valAx>
        <c:axId val="86955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451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1087420042644"/>
          <c:y val="0.28961738937562415"/>
          <c:w val="7.1428571428571411E-2"/>
          <c:h val="0.34972656586940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480068198"/>
          <c:y val="4.639175257731955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1282104786517575E-2"/>
          <c:y val="0.19587628865979381"/>
          <c:w val="0.86645389545553664"/>
          <c:h val="0.45360824742268041"/>
        </c:manualLayout>
      </c:layout>
      <c:lineChart>
        <c:grouping val="standard"/>
        <c:ser>
          <c:idx val="0"/>
          <c:order val="0"/>
          <c:tx>
            <c:strRef>
              <c:f>'31'!$H$5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'31'!$H$6:$H$53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7008000"/>
        <c:axId val="87009536"/>
      </c:lineChart>
      <c:catAx>
        <c:axId val="87008000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09536"/>
        <c:crosses val="autoZero"/>
        <c:auto val="1"/>
        <c:lblAlgn val="ctr"/>
        <c:lblOffset val="100"/>
        <c:tickLblSkip val="2"/>
        <c:tickMarkSkip val="1"/>
      </c:catAx>
      <c:valAx>
        <c:axId val="8700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08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0854700854762"/>
          <c:y val="0.30927835051546398"/>
          <c:w val="6.9444444444444434E-2"/>
          <c:h val="0.329896907216495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3475935832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7058823529411813E-2"/>
          <c:y val="0.23243243243243336"/>
          <c:w val="0.86631016042780751"/>
          <c:h val="0.44864864864864867"/>
        </c:manualLayout>
      </c:layout>
      <c:lineChart>
        <c:grouping val="standard"/>
        <c:ser>
          <c:idx val="0"/>
          <c:order val="0"/>
          <c:tx>
            <c:strRef>
              <c:f>'31'!$I$5</c:f>
              <c:strCache>
                <c:ptCount val="1"/>
                <c:pt idx="0">
                  <c:v>D2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'31'!$I$6:$I$53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7131648"/>
        <c:axId val="87133184"/>
      </c:lineChart>
      <c:catAx>
        <c:axId val="87131648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33184"/>
        <c:crosses val="autoZero"/>
        <c:auto val="1"/>
        <c:lblAlgn val="ctr"/>
        <c:lblOffset val="100"/>
        <c:tickLblSkip val="2"/>
        <c:tickMarkSkip val="1"/>
      </c:catAx>
      <c:valAx>
        <c:axId val="87133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316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92513368984053"/>
          <c:y val="0.29189189189189224"/>
          <c:w val="6.9518716577540093E-2"/>
          <c:h val="0.345945945945946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09571675881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5.6383008011452795E-2"/>
          <c:y val="0.21538569403893248"/>
          <c:w val="0.86808555730840753"/>
          <c:h val="0.45641254213011884"/>
        </c:manualLayout>
      </c:layout>
      <c:lineChart>
        <c:grouping val="standard"/>
        <c:ser>
          <c:idx val="0"/>
          <c:order val="0"/>
          <c:tx>
            <c:strRef>
              <c:f>'31'!$J$5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'31'!$J$6:$J$53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7034496"/>
        <c:axId val="87036288"/>
      </c:lineChart>
      <c:catAx>
        <c:axId val="87034496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36288"/>
        <c:crosses val="autoZero"/>
        <c:auto val="1"/>
        <c:lblAlgn val="ctr"/>
        <c:lblOffset val="100"/>
        <c:tickLblSkip val="2"/>
        <c:tickMarkSkip val="1"/>
      </c:catAx>
      <c:valAx>
        <c:axId val="87036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344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34042553191486"/>
          <c:y val="0.30256410256410282"/>
          <c:w val="6.9148936170212782E-2"/>
          <c:h val="0.32820512820512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5855472908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9946865037194477E-2"/>
          <c:y val="0.22826147530325266"/>
          <c:w val="0.86822529224229694"/>
          <c:h val="0.44565335654444566"/>
        </c:manualLayout>
      </c:layout>
      <c:lineChart>
        <c:grouping val="standard"/>
        <c:ser>
          <c:idx val="0"/>
          <c:order val="0"/>
          <c:tx>
            <c:strRef>
              <c:f>'31'!$K$5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'31'!$K$6:$K$53</c:f>
              <c:numCache>
                <c:formatCode>General</c:formatCode>
                <c:ptCount val="48"/>
              </c:numCache>
            </c:numRef>
          </c:val>
        </c:ser>
        <c:ser>
          <c:idx val="1"/>
          <c:order val="1"/>
          <c:tx>
            <c:strRef>
              <c:f>'31'!$L$5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'31'!$L$6:$L$53</c:f>
              <c:numCache>
                <c:formatCode>General</c:formatCode>
                <c:ptCount val="48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98</c:v>
                </c:pt>
                <c:pt idx="44">
                  <c:v>98</c:v>
                </c:pt>
                <c:pt idx="45">
                  <c:v>98</c:v>
                </c:pt>
                <c:pt idx="46">
                  <c:v>98</c:v>
                </c:pt>
                <c:pt idx="47">
                  <c:v>98</c:v>
                </c:pt>
              </c:numCache>
            </c:numRef>
          </c:val>
        </c:ser>
        <c:ser>
          <c:idx val="2"/>
          <c:order val="2"/>
          <c:tx>
            <c:strRef>
              <c:f>'31'!$M$5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'31'!$A$6:$A$53</c:f>
              <c:numCache>
                <c:formatCode>h:mm;@</c:formatCode>
                <c:ptCount val="48"/>
                <c:pt idx="0">
                  <c:v>0.3125</c:v>
                </c:pt>
                <c:pt idx="1">
                  <c:v>0.33333333333333331</c:v>
                </c:pt>
                <c:pt idx="2">
                  <c:v>0.35416666666666669</c:v>
                </c:pt>
                <c:pt idx="3">
                  <c:v>0.375</c:v>
                </c:pt>
                <c:pt idx="4">
                  <c:v>0.39583333333333298</c:v>
                </c:pt>
                <c:pt idx="5">
                  <c:v>0.41666666666666702</c:v>
                </c:pt>
                <c:pt idx="6">
                  <c:v>0.4375</c:v>
                </c:pt>
                <c:pt idx="7">
                  <c:v>0.45833333333333298</c:v>
                </c:pt>
                <c:pt idx="8">
                  <c:v>0.47916666666666702</c:v>
                </c:pt>
                <c:pt idx="9">
                  <c:v>0.5</c:v>
                </c:pt>
                <c:pt idx="10">
                  <c:v>0.52083333333333304</c:v>
                </c:pt>
                <c:pt idx="11">
                  <c:v>0.54166666666666596</c:v>
                </c:pt>
                <c:pt idx="12">
                  <c:v>0.5625</c:v>
                </c:pt>
                <c:pt idx="13">
                  <c:v>0.58333333333333304</c:v>
                </c:pt>
                <c:pt idx="14">
                  <c:v>0.60416666666666596</c:v>
                </c:pt>
                <c:pt idx="15">
                  <c:v>0.625</c:v>
                </c:pt>
                <c:pt idx="16">
                  <c:v>0.64583333333333304</c:v>
                </c:pt>
                <c:pt idx="17">
                  <c:v>0.66666666666666596</c:v>
                </c:pt>
                <c:pt idx="18">
                  <c:v>0.6875</c:v>
                </c:pt>
                <c:pt idx="19">
                  <c:v>0.70833333333333304</c:v>
                </c:pt>
                <c:pt idx="20">
                  <c:v>0.72916666666666596</c:v>
                </c:pt>
                <c:pt idx="21">
                  <c:v>0.75</c:v>
                </c:pt>
                <c:pt idx="22">
                  <c:v>0.77083333333333304</c:v>
                </c:pt>
                <c:pt idx="23">
                  <c:v>0.79166666666666596</c:v>
                </c:pt>
                <c:pt idx="24">
                  <c:v>0.8125</c:v>
                </c:pt>
                <c:pt idx="25">
                  <c:v>0.83333333333333304</c:v>
                </c:pt>
                <c:pt idx="26">
                  <c:v>0.85416666666666596</c:v>
                </c:pt>
                <c:pt idx="27">
                  <c:v>0.875</c:v>
                </c:pt>
                <c:pt idx="28">
                  <c:v>0.89583333333333304</c:v>
                </c:pt>
                <c:pt idx="29">
                  <c:v>0.91666666666666663</c:v>
                </c:pt>
                <c:pt idx="30">
                  <c:v>0.937499999999999</c:v>
                </c:pt>
                <c:pt idx="31">
                  <c:v>0.95833333333333304</c:v>
                </c:pt>
                <c:pt idx="32">
                  <c:v>0.97916666666666397</c:v>
                </c:pt>
                <c:pt idx="33">
                  <c:v>0.999999999999996</c:v>
                </c:pt>
                <c:pt idx="34">
                  <c:v>1.0208333333333299</c:v>
                </c:pt>
                <c:pt idx="35">
                  <c:v>1.0416666666666601</c:v>
                </c:pt>
                <c:pt idx="36">
                  <c:v>1.06249999999999</c:v>
                </c:pt>
                <c:pt idx="37">
                  <c:v>1.0833333333333299</c:v>
                </c:pt>
                <c:pt idx="38">
                  <c:v>1.1041666666666601</c:v>
                </c:pt>
                <c:pt idx="39">
                  <c:v>1.12499999999999</c:v>
                </c:pt>
                <c:pt idx="40">
                  <c:v>1.1458333333333199</c:v>
                </c:pt>
                <c:pt idx="41">
                  <c:v>1.1666666666666501</c:v>
                </c:pt>
                <c:pt idx="42">
                  <c:v>1.18749999999999</c:v>
                </c:pt>
                <c:pt idx="43">
                  <c:v>1.2083333333333199</c:v>
                </c:pt>
                <c:pt idx="44">
                  <c:v>1.2291666666666501</c:v>
                </c:pt>
                <c:pt idx="45">
                  <c:v>1.24999999999998</c:v>
                </c:pt>
                <c:pt idx="46">
                  <c:v>1.2708333333333199</c:v>
                </c:pt>
                <c:pt idx="47">
                  <c:v>1.2916666666666501</c:v>
                </c:pt>
              </c:numCache>
            </c:numRef>
          </c:cat>
          <c:val>
            <c:numRef>
              <c:f>'31'!$M$6:$M$53</c:f>
              <c:numCache>
                <c:formatCode>General</c:formatCode>
                <c:ptCount val="48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</c:numCache>
            </c:numRef>
          </c:val>
        </c:ser>
        <c:marker val="1"/>
        <c:axId val="87081344"/>
        <c:axId val="87082880"/>
      </c:lineChart>
      <c:catAx>
        <c:axId val="87081344"/>
        <c:scaling>
          <c:orientation val="minMax"/>
        </c:scaling>
        <c:axPos val="b"/>
        <c:numFmt formatCode="h:mm;@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82880"/>
        <c:crosses val="autoZero"/>
        <c:auto val="1"/>
        <c:lblAlgn val="ctr"/>
        <c:lblOffset val="100"/>
        <c:tickLblSkip val="2"/>
        <c:tickMarkSkip val="1"/>
      </c:catAx>
      <c:valAx>
        <c:axId val="87082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813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42295430393151"/>
          <c:y val="0.29891304347826086"/>
          <c:w val="6.90754516471839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'31'!$B$2:$C$2</c:f>
          <c:strCache>
            <c:ptCount val="1"/>
            <c:pt idx="0">
              <c:v>10/31/2012</c:v>
            </c:pt>
          </c:strCache>
        </c:strRef>
      </c:tx>
      <c:layout>
        <c:manualLayout>
          <c:xMode val="edge"/>
          <c:yMode val="edge"/>
          <c:x val="0.41885466583980197"/>
          <c:y val="3.90625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2.8639618138424854E-2"/>
          <c:y val="0.17578125000000014"/>
          <c:w val="0.94033412887828149"/>
          <c:h val="0.6328125"/>
        </c:manualLayout>
      </c:layout>
      <c:barChart>
        <c:barDir val="col"/>
        <c:grouping val="clustere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cat>
            <c:strRef>
              <c:f>'31'!$B$5:$K$5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'31'!$B$54:$K$54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7193088"/>
        <c:axId val="87194624"/>
      </c:barChart>
      <c:catAx>
        <c:axId val="87193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94624"/>
        <c:crosses val="autoZero"/>
        <c:auto val="1"/>
        <c:lblAlgn val="ctr"/>
        <c:lblOffset val="100"/>
        <c:tickLblSkip val="1"/>
        <c:tickMarkSkip val="1"/>
      </c:catAx>
      <c:valAx>
        <c:axId val="87194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93088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861244019138756E-2"/>
          <c:y val="9.7015102129310998E-2"/>
          <c:w val="0.92464114832535882"/>
          <c:h val="0.809702967771556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'31'!$B$5:$K$5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'31'!$B$55:$K$55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7209856"/>
        <c:axId val="87211392"/>
      </c:barChart>
      <c:catAx>
        <c:axId val="872098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11392"/>
        <c:crosses val="autoZero"/>
        <c:auto val="1"/>
        <c:lblAlgn val="ctr"/>
        <c:lblOffset val="100"/>
        <c:tickLblSkip val="1"/>
        <c:tickMarkSkip val="1"/>
      </c:catAx>
      <c:valAx>
        <c:axId val="87211392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09856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CO1</a:t>
            </a:r>
          </a:p>
        </c:rich>
      </c:tx>
      <c:layout>
        <c:manualLayout>
          <c:xMode val="edge"/>
          <c:yMode val="edge"/>
          <c:x val="0.48227736448349134"/>
          <c:y val="4.7872340425531922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7635317847067883E-2"/>
          <c:y val="0.20744680851063832"/>
          <c:w val="0.88869138018477889"/>
          <c:h val="0.4780828726196461"/>
        </c:manualLayout>
      </c:layout>
      <c:lineChart>
        <c:grouping val="standard"/>
        <c:ser>
          <c:idx val="0"/>
          <c:order val="0"/>
          <c:tx>
            <c:strRef>
              <c:f>'متوشط اوزان الشهر '!$B$5</c:f>
              <c:strCache>
                <c:ptCount val="1"/>
                <c:pt idx="0">
                  <c:v>CO1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'!$B$6:$B$36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'!$L$6</c:f>
              <c:strCache>
                <c:ptCount val="1"/>
                <c:pt idx="0">
                  <c:v>98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'!$L$7:$L$36</c:f>
              <c:numCache>
                <c:formatCode>General</c:formatCode>
                <c:ptCount val="30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'!$M$6</c:f>
              <c:strCache>
                <c:ptCount val="1"/>
                <c:pt idx="0">
                  <c:v>102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'!$M$7:$M$36</c:f>
              <c:numCache>
                <c:formatCode>General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</c:ser>
        <c:marker val="1"/>
        <c:axId val="79769600"/>
        <c:axId val="79771136"/>
      </c:lineChart>
      <c:dateAx>
        <c:axId val="79769600"/>
        <c:scaling>
          <c:orientation val="minMax"/>
          <c:max val="40299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771136"/>
        <c:crosses val="autoZero"/>
        <c:auto val="1"/>
        <c:lblOffset val="100"/>
        <c:baseTimeUnit val="days"/>
      </c:dateAx>
      <c:valAx>
        <c:axId val="79771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769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87214599065515"/>
          <c:y val="0.2287234042553192"/>
          <c:w val="5.9661620658949296E-2"/>
          <c:h val="0.3404255319148942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</a:t>
            </a:r>
          </a:p>
        </c:rich>
      </c:tx>
      <c:layout>
        <c:manualLayout>
          <c:xMode val="edge"/>
          <c:yMode val="edge"/>
          <c:x val="0.48231559578184463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329774614472124E-2"/>
          <c:y val="0.23369622275476434"/>
          <c:w val="0.88078291814946619"/>
          <c:h val="0.37137738217505439"/>
        </c:manualLayout>
      </c:layout>
      <c:lineChart>
        <c:grouping val="standard"/>
        <c:ser>
          <c:idx val="0"/>
          <c:order val="0"/>
          <c:tx>
            <c:strRef>
              <c:f>'متوشط اوزان الشهر '!$C$5</c:f>
              <c:strCache>
                <c:ptCount val="1"/>
                <c:pt idx="0">
                  <c:v>CO2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'!$C$6:$C$36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8"/>
            <c:spPr>
              <a:noFill/>
              <a:ln w="9525">
                <a:noFill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  <c:smooth val="1"/>
        </c:ser>
        <c:marker val="1"/>
        <c:axId val="79805056"/>
        <c:axId val="79810944"/>
      </c:lineChart>
      <c:dateAx>
        <c:axId val="79805056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10944"/>
        <c:crosses val="autoZero"/>
        <c:auto val="1"/>
        <c:lblOffset val="100"/>
        <c:baseTimeUnit val="days"/>
      </c:dateAx>
      <c:valAx>
        <c:axId val="798109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050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82562277580138"/>
          <c:y val="0.21195709231998189"/>
          <c:w val="5.9608540925266913E-2"/>
          <c:h val="0.347827228118224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CO3</a:t>
            </a:r>
          </a:p>
        </c:rich>
      </c:tx>
      <c:layout>
        <c:manualLayout>
          <c:xMode val="edge"/>
          <c:yMode val="edge"/>
          <c:x val="0.48231560627114156"/>
          <c:y val="4.395604395604400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7668860911102692E-2"/>
          <c:y val="0.20879120879120885"/>
          <c:w val="0.89750520489751617"/>
          <c:h val="0.43406593406593408"/>
        </c:manualLayout>
      </c:layout>
      <c:lineChart>
        <c:grouping val="standard"/>
        <c:ser>
          <c:idx val="0"/>
          <c:order val="0"/>
          <c:tx>
            <c:strRef>
              <c:f>'متوشط اوزان الشهر '!$D$5</c:f>
              <c:strCache>
                <c:ptCount val="1"/>
                <c:pt idx="0">
                  <c:v>CO3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'!$D$6:$D$36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434752"/>
        <c:axId val="87436288"/>
      </c:lineChart>
      <c:dateAx>
        <c:axId val="87434752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36288"/>
        <c:crosses val="autoZero"/>
        <c:auto val="1"/>
        <c:lblOffset val="100"/>
        <c:baseTimeUnit val="days"/>
      </c:dateAx>
      <c:valAx>
        <c:axId val="87436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34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80832877173758"/>
          <c:y val="0.1923076923076924"/>
          <c:w val="5.9714888580103993E-2"/>
          <c:h val="0.351648351648351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CO4</a:t>
            </a:r>
          </a:p>
        </c:rich>
      </c:tx>
      <c:layout>
        <c:manualLayout>
          <c:xMode val="edge"/>
          <c:yMode val="edge"/>
          <c:x val="0.48175967745334242"/>
          <c:y val="4.5226066198738778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77024638200332E-2"/>
          <c:y val="0.21105579424415588"/>
          <c:w val="0.88403211418376448"/>
          <c:h val="0.47845655039726381"/>
        </c:manualLayout>
      </c:layout>
      <c:lineChart>
        <c:grouping val="standard"/>
        <c:ser>
          <c:idx val="0"/>
          <c:order val="0"/>
          <c:tx>
            <c:strRef>
              <c:f>'متوشط اوزان الشهر '!$E$5</c:f>
              <c:strCache>
                <c:ptCount val="1"/>
                <c:pt idx="0">
                  <c:v>CO4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'!$E$6:$E$36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478656"/>
        <c:axId val="87480192"/>
      </c:lineChart>
      <c:dateAx>
        <c:axId val="87478656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80192"/>
        <c:crosses val="autoZero"/>
        <c:auto val="1"/>
        <c:lblOffset val="100"/>
        <c:baseTimeUnit val="days"/>
      </c:dateAx>
      <c:valAx>
        <c:axId val="87480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786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63514719000895"/>
          <c:y val="0.23115639956770129"/>
          <c:w val="5.9768064228367605E-2"/>
          <c:h val="0.3216085319651789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CO5</a:t>
            </a:r>
          </a:p>
        </c:rich>
      </c:tx>
      <c:layout>
        <c:manualLayout>
          <c:xMode val="edge"/>
          <c:yMode val="edge"/>
          <c:x val="0.48172090442307558"/>
          <c:y val="5.1948051948051951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9548022598870067E-2"/>
          <c:y val="0.2287720407418069"/>
          <c:w val="0.87838239666964024"/>
          <c:h val="0.44639067440184921"/>
        </c:manualLayout>
      </c:layout>
      <c:lineChart>
        <c:grouping val="standard"/>
        <c:ser>
          <c:idx val="0"/>
          <c:order val="0"/>
          <c:tx>
            <c:strRef>
              <c:f>'متوشط اوزان الشهر '!$F$5</c:f>
              <c:strCache>
                <c:ptCount val="1"/>
                <c:pt idx="0">
                  <c:v>CO5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'!$F$6:$F$36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526400"/>
        <c:axId val="87528192"/>
      </c:lineChart>
      <c:dateAx>
        <c:axId val="87526400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28192"/>
        <c:crosses val="autoZero"/>
        <c:auto val="1"/>
        <c:lblOffset val="100"/>
        <c:baseTimeUnit val="days"/>
      </c:dateAx>
      <c:valAx>
        <c:axId val="87528192"/>
        <c:scaling>
          <c:orientation val="minMax"/>
          <c:min val="11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264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74308652988524"/>
          <c:y val="0.20779288952517327"/>
          <c:w val="5.9768064228367605E-2"/>
          <c:h val="0.415585779050346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CO6</a:t>
            </a:r>
          </a:p>
        </c:rich>
      </c:tx>
      <c:layout>
        <c:manualLayout>
          <c:xMode val="edge"/>
          <c:yMode val="edge"/>
          <c:x val="0.48187630152642352"/>
          <c:y val="4.8780487804878141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2742672190957634E-2"/>
          <c:y val="0.2195121951219518"/>
          <c:w val="0.85752486083108725"/>
          <c:h val="0.45732008629811333"/>
        </c:manualLayout>
      </c:layout>
      <c:lineChart>
        <c:grouping val="standard"/>
        <c:ser>
          <c:idx val="0"/>
          <c:order val="0"/>
          <c:tx>
            <c:strRef>
              <c:f>'متوشط اوزان الشهر '!$G$5</c:f>
              <c:strCache>
                <c:ptCount val="1"/>
                <c:pt idx="0">
                  <c:v>CO6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'!$G$6:$G$36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582976"/>
        <c:axId val="87588864"/>
      </c:lineChart>
      <c:dateAx>
        <c:axId val="87582976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  <a:effectLst>
            <a:outerShdw dist="50800" dir="5400000" algn="ctr" rotWithShape="0">
              <a:srgbClr val="000000"/>
            </a:outerShdw>
          </a:effectLst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88864"/>
        <c:crosses val="autoZero"/>
        <c:auto val="1"/>
        <c:lblOffset val="100"/>
        <c:baseTimeUnit val="days"/>
      </c:dateAx>
      <c:valAx>
        <c:axId val="87588864"/>
        <c:scaling>
          <c:orientation val="minMax"/>
          <c:min val="11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829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609120209038975"/>
          <c:y val="0.16463414634146356"/>
          <c:w val="5.9661620658949296E-2"/>
          <c:h val="0.39024390243902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D1</a:t>
            </a:r>
          </a:p>
        </c:rich>
      </c:tx>
      <c:layout>
        <c:manualLayout>
          <c:xMode val="edge"/>
          <c:yMode val="edge"/>
          <c:x val="0.48718007582385603"/>
          <c:y val="4.6632124352331709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7568410615339755E-2"/>
          <c:y val="0.19689168983689376"/>
          <c:w val="0.883260005832604"/>
          <c:h val="0.4749579100539893"/>
        </c:manualLayout>
      </c:layout>
      <c:lineChart>
        <c:grouping val="standard"/>
        <c:ser>
          <c:idx val="0"/>
          <c:order val="0"/>
          <c:tx>
            <c:strRef>
              <c:f>'متوشط اوزان الشهر '!$H$5</c:f>
              <c:strCache>
                <c:ptCount val="1"/>
                <c:pt idx="0">
                  <c:v>D1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'!$H$6:$H$36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618688"/>
        <c:axId val="87620224"/>
      </c:lineChart>
      <c:dateAx>
        <c:axId val="87618688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20224"/>
        <c:crosses val="autoZero"/>
        <c:auto val="1"/>
        <c:lblOffset val="100"/>
        <c:baseTimeUnit val="days"/>
      </c:dateAx>
      <c:valAx>
        <c:axId val="87620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18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888972878390197"/>
          <c:y val="0.21243577713407591"/>
          <c:w val="5.7777871099445925E-2"/>
          <c:h val="0.3316073055634888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D2</a:t>
            </a:r>
          </a:p>
        </c:rich>
      </c:tx>
      <c:layout>
        <c:manualLayout>
          <c:xMode val="edge"/>
          <c:yMode val="edge"/>
          <c:x val="0.48770055916923438"/>
          <c:y val="4.8648648648648651E-2"/>
        </c:manualLayout>
      </c:layout>
      <c:spPr>
        <a:solidFill>
          <a:srgbClr val="FFFFFF"/>
        </a:solidFill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4.3879018228311514E-2"/>
          <c:y val="0.23243243243243336"/>
          <c:w val="0.8694899472969605"/>
          <c:h val="0.43783783783783792"/>
        </c:manualLayout>
      </c:layout>
      <c:lineChart>
        <c:grouping val="standard"/>
        <c:ser>
          <c:idx val="0"/>
          <c:order val="0"/>
          <c:tx>
            <c:strRef>
              <c:f>'متوشط اوزان الشهر '!$I$5</c:f>
              <c:strCache>
                <c:ptCount val="1"/>
                <c:pt idx="0">
                  <c:v>D2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'!$I$6:$I$36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661952"/>
        <c:axId val="87680128"/>
      </c:lineChart>
      <c:dateAx>
        <c:axId val="87661952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80128"/>
        <c:crosses val="autoZero"/>
        <c:auto val="1"/>
        <c:lblOffset val="100"/>
        <c:baseTimeUnit val="days"/>
        <c:minorUnit val="1"/>
        <c:minorTimeUnit val="days"/>
      </c:dateAx>
      <c:valAx>
        <c:axId val="87680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619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90239574090416"/>
          <c:y val="0.21081081081081091"/>
          <c:w val="5.7675244010647719E-2"/>
          <c:h val="0.34594594594594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D3</a:t>
            </a:r>
          </a:p>
        </c:rich>
      </c:tx>
      <c:layout>
        <c:manualLayout>
          <c:xMode val="edge"/>
          <c:yMode val="edge"/>
          <c:x val="0.48829813676117323"/>
          <c:y val="4.6153846153846163E-2"/>
        </c:manualLayout>
      </c:layout>
      <c:spPr>
        <a:noFill/>
        <a:ln w="127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9163722025912839E-2"/>
          <c:y val="0.21538569403893248"/>
          <c:w val="0.8875150941821317"/>
          <c:h val="0.46948193014334755"/>
        </c:manualLayout>
      </c:layout>
      <c:lineChart>
        <c:grouping val="standard"/>
        <c:ser>
          <c:idx val="0"/>
          <c:order val="0"/>
          <c:tx>
            <c:strRef>
              <c:f>'متوشط اوزان الشهر '!$J$5</c:f>
              <c:strCache>
                <c:ptCount val="1"/>
                <c:pt idx="0">
                  <c:v>D3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'!$J$6:$J$36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726336"/>
        <c:axId val="87736320"/>
      </c:lineChart>
      <c:dateAx>
        <c:axId val="87726336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736320"/>
        <c:crosses val="autoZero"/>
        <c:auto val="1"/>
        <c:lblOffset val="100"/>
        <c:baseTimeUnit val="days"/>
        <c:minorUnit val="1"/>
        <c:minorTimeUnit val="days"/>
      </c:dateAx>
      <c:valAx>
        <c:axId val="87736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7263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32899288648985"/>
          <c:y val="0.21538569217309389"/>
          <c:w val="5.7420494699646718E-2"/>
          <c:h val="0.328206743387846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D4</a:t>
            </a:r>
          </a:p>
        </c:rich>
      </c:tx>
      <c:layout>
        <c:manualLayout>
          <c:xMode val="edge"/>
          <c:yMode val="edge"/>
          <c:x val="0.48777898773291695"/>
          <c:y val="4.8913043478260865E-2"/>
        </c:manualLayout>
      </c:layout>
      <c:spPr>
        <a:noFill/>
        <a:ln w="25400">
          <a:solidFill>
            <a:srgbClr val="FF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3.7468494629660655E-2"/>
          <c:y val="0.22826147530325266"/>
          <c:w val="0.8832749762662645"/>
          <c:h val="0.42029099623416638"/>
        </c:manualLayout>
      </c:layout>
      <c:lineChart>
        <c:grouping val="standard"/>
        <c:ser>
          <c:idx val="0"/>
          <c:order val="0"/>
          <c:tx>
            <c:strRef>
              <c:f>'متوشط اوزان الشهر '!$K$5</c:f>
              <c:strCache>
                <c:ptCount val="1"/>
                <c:pt idx="0">
                  <c:v>D4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'!$K$6:$K$36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'متوشط اوزان الشهر '!$L$5</c:f>
              <c:strCache>
                <c:ptCount val="1"/>
                <c:pt idx="0">
                  <c:v>LCL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'!$L$6:$L$36</c:f>
              <c:numCache>
                <c:formatCode>General</c:formatCode>
                <c:ptCount val="31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</c:numCache>
            </c:numRef>
          </c:val>
        </c:ser>
        <c:ser>
          <c:idx val="2"/>
          <c:order val="2"/>
          <c:tx>
            <c:strRef>
              <c:f>'متوشط اوزان الشهر '!$M$5</c:f>
              <c:strCache>
                <c:ptCount val="1"/>
                <c:pt idx="0">
                  <c:v>UCL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'متوشط اوزان الشهر '!$A$6:$A$36</c:f>
              <c:numCache>
                <c:formatCode>[$-409]dd\-mmm\-yy;@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'متوشط اوزان الشهر '!$M$6:$M$36</c:f>
              <c:numCache>
                <c:formatCode>General</c:formatCode>
                <c:ptCount val="31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</c:numCache>
            </c:numRef>
          </c:val>
        </c:ser>
        <c:marker val="1"/>
        <c:axId val="87832064"/>
        <c:axId val="87833600"/>
      </c:lineChart>
      <c:dateAx>
        <c:axId val="87832064"/>
        <c:scaling>
          <c:orientation val="minMax"/>
        </c:scaling>
        <c:axPos val="b"/>
        <c:numFmt formatCode="m/d/yyyy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833600"/>
        <c:crosses val="autoZero"/>
        <c:auto val="1"/>
        <c:lblOffset val="100"/>
        <c:baseTimeUnit val="days"/>
      </c:dateAx>
      <c:valAx>
        <c:axId val="87833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832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07801418439795"/>
          <c:y val="0.20652173913043495"/>
          <c:w val="5.7624113475177256E-2"/>
          <c:h val="0.3478260869565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5"/>
  <c:chart>
    <c:title>
      <c:tx>
        <c:strRef>
          <c:f>'متوشط اوزان الشهر '!$B$2:$C$2</c:f>
          <c:strCache>
            <c:ptCount val="1"/>
            <c:pt idx="0">
              <c:v>Oct-12</c:v>
            </c:pt>
          </c:strCache>
        </c:strRef>
      </c:tx>
      <c:layout>
        <c:manualLayout>
          <c:xMode val="edge"/>
          <c:yMode val="edge"/>
          <c:x val="0.41885466583980197"/>
          <c:y val="3.717472118959108E-2"/>
        </c:manualLayout>
      </c:layout>
      <c:spPr>
        <a:noFill/>
        <a:ln w="25400">
          <a:solidFill>
            <a:srgbClr val="FF0000"/>
          </a:solidFill>
          <a:prstDash val="solid"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5799543532512981E-2"/>
          <c:y val="0.24535315985130163"/>
          <c:w val="0.92243486867244218"/>
          <c:h val="0.55018587360594795"/>
        </c:manualLayout>
      </c:layout>
      <c:barChart>
        <c:barDir val="col"/>
        <c:grouping val="clustered"/>
        <c:ser>
          <c:idx val="0"/>
          <c:order val="0"/>
          <c:cat>
            <c:strRef>
              <c:f>'متوشط اوزان الشهر 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'متوشط اوزان الشهر '!$B$37:$K$37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7759488"/>
        <c:axId val="87765376"/>
      </c:barChart>
      <c:catAx>
        <c:axId val="87759488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/>
            </a:pPr>
            <a:endParaRPr lang="en-US"/>
          </a:p>
        </c:txPr>
        <c:crossAx val="87765376"/>
        <c:crosses val="autoZero"/>
        <c:auto val="1"/>
        <c:lblAlgn val="ctr"/>
        <c:lblOffset val="100"/>
        <c:tickLblSkip val="1"/>
        <c:tickMarkSkip val="1"/>
      </c:catAx>
      <c:valAx>
        <c:axId val="87765376"/>
        <c:scaling>
          <c:orientation val="minMax"/>
          <c:max val="123"/>
          <c:min val="119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7759488"/>
        <c:crosses val="autoZero"/>
        <c:crossBetween val="between"/>
        <c:majorUnit val="1"/>
      </c:valAx>
    </c:plotArea>
    <c:plotVisOnly val="1"/>
    <c:dispBlanksAs val="gap"/>
  </c:chart>
  <c:printSettings>
    <c:headerFooter alignWithMargins="0"/>
    <c:pageMargins b="1" l="0.75000000000000133" r="0.75000000000000133" t="1" header="0.5" footer="0.5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228696412948388E-2"/>
          <c:y val="0.1023264800233305"/>
          <c:w val="0.93025271841019874"/>
          <c:h val="0.75192876932050223"/>
        </c:manualLayout>
      </c:layout>
      <c:barChart>
        <c:barDir val="col"/>
        <c:grouping val="clustered"/>
        <c:ser>
          <c:idx val="0"/>
          <c:order val="0"/>
          <c:cat>
            <c:strRef>
              <c:f>'متوشط اوزان الشهر '!$B$5:$K$5</c:f>
              <c:strCache>
                <c:ptCount val="10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  <c:pt idx="5">
                  <c:v>CO6</c:v>
                </c:pt>
                <c:pt idx="6">
                  <c:v>D1</c:v>
                </c:pt>
                <c:pt idx="7">
                  <c:v>D2</c:v>
                </c:pt>
                <c:pt idx="8">
                  <c:v>D3</c:v>
                </c:pt>
                <c:pt idx="9">
                  <c:v>D4</c:v>
                </c:pt>
              </c:strCache>
            </c:strRef>
          </c:cat>
          <c:val>
            <c:numRef>
              <c:f>'متوشط اوزان الشهر '!$B$38:$K$38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7772160"/>
        <c:axId val="87782144"/>
      </c:barChart>
      <c:catAx>
        <c:axId val="877721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87782144"/>
        <c:crosses val="autoZero"/>
        <c:auto val="1"/>
        <c:lblAlgn val="ctr"/>
        <c:lblOffset val="100"/>
      </c:catAx>
      <c:valAx>
        <c:axId val="87782144"/>
        <c:scaling>
          <c:orientation val="minMax"/>
          <c:max val="2"/>
          <c:min val="-2"/>
        </c:scaling>
        <c:axPos val="l"/>
        <c:majorGridlines/>
        <c:numFmt formatCode="General" sourceLinked="1"/>
        <c:tickLblPos val="nextTo"/>
        <c:crossAx val="8777216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12" Type="http://schemas.openxmlformats.org/officeDocument/2006/relationships/chart" Target="../charts/chart48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11" Type="http://schemas.openxmlformats.org/officeDocument/2006/relationships/chart" Target="../charts/chart47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12" Type="http://schemas.openxmlformats.org/officeDocument/2006/relationships/chart" Target="../charts/chart60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11" Type="http://schemas.openxmlformats.org/officeDocument/2006/relationships/chart" Target="../charts/chart59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12" Type="http://schemas.openxmlformats.org/officeDocument/2006/relationships/chart" Target="../charts/chart84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11" Type="http://schemas.openxmlformats.org/officeDocument/2006/relationships/chart" Target="../charts/chart83.xml"/><Relationship Id="rId5" Type="http://schemas.openxmlformats.org/officeDocument/2006/relationships/chart" Target="../charts/chart77.xml"/><Relationship Id="rId10" Type="http://schemas.openxmlformats.org/officeDocument/2006/relationships/chart" Target="../charts/chart82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2.xml"/><Relationship Id="rId3" Type="http://schemas.openxmlformats.org/officeDocument/2006/relationships/chart" Target="../charts/chart87.xml"/><Relationship Id="rId7" Type="http://schemas.openxmlformats.org/officeDocument/2006/relationships/chart" Target="../charts/chart91.xml"/><Relationship Id="rId12" Type="http://schemas.openxmlformats.org/officeDocument/2006/relationships/chart" Target="../charts/chart96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6" Type="http://schemas.openxmlformats.org/officeDocument/2006/relationships/chart" Target="../charts/chart90.xml"/><Relationship Id="rId11" Type="http://schemas.openxmlformats.org/officeDocument/2006/relationships/chart" Target="../charts/chart95.xml"/><Relationship Id="rId5" Type="http://schemas.openxmlformats.org/officeDocument/2006/relationships/chart" Target="../charts/chart89.xml"/><Relationship Id="rId10" Type="http://schemas.openxmlformats.org/officeDocument/2006/relationships/chart" Target="../charts/chart94.xml"/><Relationship Id="rId4" Type="http://schemas.openxmlformats.org/officeDocument/2006/relationships/chart" Target="../charts/chart88.xml"/><Relationship Id="rId9" Type="http://schemas.openxmlformats.org/officeDocument/2006/relationships/chart" Target="../charts/chart93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12" Type="http://schemas.openxmlformats.org/officeDocument/2006/relationships/chart" Target="../charts/chart108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11" Type="http://schemas.openxmlformats.org/officeDocument/2006/relationships/chart" Target="../charts/chart107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6.xml"/><Relationship Id="rId3" Type="http://schemas.openxmlformats.org/officeDocument/2006/relationships/chart" Target="../charts/chart111.xml"/><Relationship Id="rId7" Type="http://schemas.openxmlformats.org/officeDocument/2006/relationships/chart" Target="../charts/chart115.xml"/><Relationship Id="rId12" Type="http://schemas.openxmlformats.org/officeDocument/2006/relationships/chart" Target="../charts/chart120.xml"/><Relationship Id="rId2" Type="http://schemas.openxmlformats.org/officeDocument/2006/relationships/chart" Target="../charts/chart110.xml"/><Relationship Id="rId1" Type="http://schemas.openxmlformats.org/officeDocument/2006/relationships/chart" Target="../charts/chart109.xml"/><Relationship Id="rId6" Type="http://schemas.openxmlformats.org/officeDocument/2006/relationships/chart" Target="../charts/chart114.xml"/><Relationship Id="rId11" Type="http://schemas.openxmlformats.org/officeDocument/2006/relationships/chart" Target="../charts/chart119.xml"/><Relationship Id="rId5" Type="http://schemas.openxmlformats.org/officeDocument/2006/relationships/chart" Target="../charts/chart113.xml"/><Relationship Id="rId10" Type="http://schemas.openxmlformats.org/officeDocument/2006/relationships/chart" Target="../charts/chart118.xml"/><Relationship Id="rId4" Type="http://schemas.openxmlformats.org/officeDocument/2006/relationships/chart" Target="../charts/chart112.xml"/><Relationship Id="rId9" Type="http://schemas.openxmlformats.org/officeDocument/2006/relationships/chart" Target="../charts/chart11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3" Type="http://schemas.openxmlformats.org/officeDocument/2006/relationships/chart" Target="../charts/chart123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2" Type="http://schemas.openxmlformats.org/officeDocument/2006/relationships/chart" Target="../charts/chart122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5" Type="http://schemas.openxmlformats.org/officeDocument/2006/relationships/chart" Target="../charts/chart125.xml"/><Relationship Id="rId10" Type="http://schemas.openxmlformats.org/officeDocument/2006/relationships/chart" Target="../charts/chart130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0.xml"/><Relationship Id="rId3" Type="http://schemas.openxmlformats.org/officeDocument/2006/relationships/chart" Target="../charts/chart135.xml"/><Relationship Id="rId7" Type="http://schemas.openxmlformats.org/officeDocument/2006/relationships/chart" Target="../charts/chart139.xml"/><Relationship Id="rId12" Type="http://schemas.openxmlformats.org/officeDocument/2006/relationships/chart" Target="../charts/chart144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6" Type="http://schemas.openxmlformats.org/officeDocument/2006/relationships/chart" Target="../charts/chart138.xml"/><Relationship Id="rId11" Type="http://schemas.openxmlformats.org/officeDocument/2006/relationships/chart" Target="../charts/chart143.xml"/><Relationship Id="rId5" Type="http://schemas.openxmlformats.org/officeDocument/2006/relationships/chart" Target="../charts/chart137.xml"/><Relationship Id="rId10" Type="http://schemas.openxmlformats.org/officeDocument/2006/relationships/chart" Target="../charts/chart142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2.xml"/><Relationship Id="rId3" Type="http://schemas.openxmlformats.org/officeDocument/2006/relationships/chart" Target="../charts/chart147.xml"/><Relationship Id="rId7" Type="http://schemas.openxmlformats.org/officeDocument/2006/relationships/chart" Target="../charts/chart151.xml"/><Relationship Id="rId12" Type="http://schemas.openxmlformats.org/officeDocument/2006/relationships/chart" Target="../charts/chart156.xml"/><Relationship Id="rId2" Type="http://schemas.openxmlformats.org/officeDocument/2006/relationships/chart" Target="../charts/chart146.xml"/><Relationship Id="rId1" Type="http://schemas.openxmlformats.org/officeDocument/2006/relationships/chart" Target="../charts/chart145.xml"/><Relationship Id="rId6" Type="http://schemas.openxmlformats.org/officeDocument/2006/relationships/chart" Target="../charts/chart150.xml"/><Relationship Id="rId11" Type="http://schemas.openxmlformats.org/officeDocument/2006/relationships/chart" Target="../charts/chart155.xml"/><Relationship Id="rId5" Type="http://schemas.openxmlformats.org/officeDocument/2006/relationships/chart" Target="../charts/chart149.xml"/><Relationship Id="rId10" Type="http://schemas.openxmlformats.org/officeDocument/2006/relationships/chart" Target="../charts/chart154.xml"/><Relationship Id="rId4" Type="http://schemas.openxmlformats.org/officeDocument/2006/relationships/chart" Target="../charts/chart148.xml"/><Relationship Id="rId9" Type="http://schemas.openxmlformats.org/officeDocument/2006/relationships/chart" Target="../charts/chart153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12" Type="http://schemas.openxmlformats.org/officeDocument/2006/relationships/chart" Target="../charts/chart168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11" Type="http://schemas.openxmlformats.org/officeDocument/2006/relationships/chart" Target="../charts/chart167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6.xml"/><Relationship Id="rId3" Type="http://schemas.openxmlformats.org/officeDocument/2006/relationships/chart" Target="../charts/chart171.xml"/><Relationship Id="rId7" Type="http://schemas.openxmlformats.org/officeDocument/2006/relationships/chart" Target="../charts/chart175.xml"/><Relationship Id="rId12" Type="http://schemas.openxmlformats.org/officeDocument/2006/relationships/chart" Target="../charts/chart180.xml"/><Relationship Id="rId2" Type="http://schemas.openxmlformats.org/officeDocument/2006/relationships/chart" Target="../charts/chart170.xml"/><Relationship Id="rId1" Type="http://schemas.openxmlformats.org/officeDocument/2006/relationships/chart" Target="../charts/chart169.xml"/><Relationship Id="rId6" Type="http://schemas.openxmlformats.org/officeDocument/2006/relationships/chart" Target="../charts/chart174.xml"/><Relationship Id="rId11" Type="http://schemas.openxmlformats.org/officeDocument/2006/relationships/chart" Target="../charts/chart179.xml"/><Relationship Id="rId5" Type="http://schemas.openxmlformats.org/officeDocument/2006/relationships/chart" Target="../charts/chart173.xml"/><Relationship Id="rId10" Type="http://schemas.openxmlformats.org/officeDocument/2006/relationships/chart" Target="../charts/chart178.xml"/><Relationship Id="rId4" Type="http://schemas.openxmlformats.org/officeDocument/2006/relationships/chart" Target="../charts/chart172.xml"/><Relationship Id="rId9" Type="http://schemas.openxmlformats.org/officeDocument/2006/relationships/chart" Target="../charts/chart177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8.xml"/><Relationship Id="rId3" Type="http://schemas.openxmlformats.org/officeDocument/2006/relationships/chart" Target="../charts/chart183.xml"/><Relationship Id="rId7" Type="http://schemas.openxmlformats.org/officeDocument/2006/relationships/chart" Target="../charts/chart187.xml"/><Relationship Id="rId12" Type="http://schemas.openxmlformats.org/officeDocument/2006/relationships/chart" Target="../charts/chart192.xml"/><Relationship Id="rId2" Type="http://schemas.openxmlformats.org/officeDocument/2006/relationships/chart" Target="../charts/chart182.xml"/><Relationship Id="rId1" Type="http://schemas.openxmlformats.org/officeDocument/2006/relationships/chart" Target="../charts/chart181.xml"/><Relationship Id="rId6" Type="http://schemas.openxmlformats.org/officeDocument/2006/relationships/chart" Target="../charts/chart186.xml"/><Relationship Id="rId11" Type="http://schemas.openxmlformats.org/officeDocument/2006/relationships/chart" Target="../charts/chart191.xml"/><Relationship Id="rId5" Type="http://schemas.openxmlformats.org/officeDocument/2006/relationships/chart" Target="../charts/chart185.xml"/><Relationship Id="rId10" Type="http://schemas.openxmlformats.org/officeDocument/2006/relationships/chart" Target="../charts/chart190.xml"/><Relationship Id="rId4" Type="http://schemas.openxmlformats.org/officeDocument/2006/relationships/chart" Target="../charts/chart184.xml"/><Relationship Id="rId9" Type="http://schemas.openxmlformats.org/officeDocument/2006/relationships/chart" Target="../charts/chart18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0.xml"/><Relationship Id="rId3" Type="http://schemas.openxmlformats.org/officeDocument/2006/relationships/chart" Target="../charts/chart195.xml"/><Relationship Id="rId7" Type="http://schemas.openxmlformats.org/officeDocument/2006/relationships/chart" Target="../charts/chart199.xml"/><Relationship Id="rId12" Type="http://schemas.openxmlformats.org/officeDocument/2006/relationships/chart" Target="../charts/chart204.xml"/><Relationship Id="rId2" Type="http://schemas.openxmlformats.org/officeDocument/2006/relationships/chart" Target="../charts/chart194.xml"/><Relationship Id="rId1" Type="http://schemas.openxmlformats.org/officeDocument/2006/relationships/chart" Target="../charts/chart193.xml"/><Relationship Id="rId6" Type="http://schemas.openxmlformats.org/officeDocument/2006/relationships/chart" Target="../charts/chart198.xml"/><Relationship Id="rId11" Type="http://schemas.openxmlformats.org/officeDocument/2006/relationships/chart" Target="../charts/chart203.xml"/><Relationship Id="rId5" Type="http://schemas.openxmlformats.org/officeDocument/2006/relationships/chart" Target="../charts/chart197.xml"/><Relationship Id="rId10" Type="http://schemas.openxmlformats.org/officeDocument/2006/relationships/chart" Target="../charts/chart202.xml"/><Relationship Id="rId4" Type="http://schemas.openxmlformats.org/officeDocument/2006/relationships/chart" Target="../charts/chart196.xml"/><Relationship Id="rId9" Type="http://schemas.openxmlformats.org/officeDocument/2006/relationships/chart" Target="../charts/chart201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2.xml"/><Relationship Id="rId3" Type="http://schemas.openxmlformats.org/officeDocument/2006/relationships/chart" Target="../charts/chart207.xml"/><Relationship Id="rId7" Type="http://schemas.openxmlformats.org/officeDocument/2006/relationships/chart" Target="../charts/chart211.xml"/><Relationship Id="rId12" Type="http://schemas.openxmlformats.org/officeDocument/2006/relationships/chart" Target="../charts/chart216.xml"/><Relationship Id="rId2" Type="http://schemas.openxmlformats.org/officeDocument/2006/relationships/chart" Target="../charts/chart206.xml"/><Relationship Id="rId1" Type="http://schemas.openxmlformats.org/officeDocument/2006/relationships/chart" Target="../charts/chart205.xml"/><Relationship Id="rId6" Type="http://schemas.openxmlformats.org/officeDocument/2006/relationships/chart" Target="../charts/chart210.xml"/><Relationship Id="rId11" Type="http://schemas.openxmlformats.org/officeDocument/2006/relationships/chart" Target="../charts/chart215.xml"/><Relationship Id="rId5" Type="http://schemas.openxmlformats.org/officeDocument/2006/relationships/chart" Target="../charts/chart209.xml"/><Relationship Id="rId10" Type="http://schemas.openxmlformats.org/officeDocument/2006/relationships/chart" Target="../charts/chart214.xml"/><Relationship Id="rId4" Type="http://schemas.openxmlformats.org/officeDocument/2006/relationships/chart" Target="../charts/chart208.xml"/><Relationship Id="rId9" Type="http://schemas.openxmlformats.org/officeDocument/2006/relationships/chart" Target="../charts/chart213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12" Type="http://schemas.openxmlformats.org/officeDocument/2006/relationships/chart" Target="../charts/chart228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11" Type="http://schemas.openxmlformats.org/officeDocument/2006/relationships/chart" Target="../charts/chart227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2" Type="http://schemas.openxmlformats.org/officeDocument/2006/relationships/chart" Target="../charts/chart230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0" Type="http://schemas.openxmlformats.org/officeDocument/2006/relationships/chart" Target="../charts/chart238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8.xml"/><Relationship Id="rId3" Type="http://schemas.openxmlformats.org/officeDocument/2006/relationships/chart" Target="../charts/chart243.xml"/><Relationship Id="rId7" Type="http://schemas.openxmlformats.org/officeDocument/2006/relationships/chart" Target="../charts/chart247.xml"/><Relationship Id="rId2" Type="http://schemas.openxmlformats.org/officeDocument/2006/relationships/chart" Target="../charts/chart242.xml"/><Relationship Id="rId1" Type="http://schemas.openxmlformats.org/officeDocument/2006/relationships/chart" Target="../charts/chart241.xml"/><Relationship Id="rId6" Type="http://schemas.openxmlformats.org/officeDocument/2006/relationships/chart" Target="../charts/chart246.xml"/><Relationship Id="rId11" Type="http://schemas.openxmlformats.org/officeDocument/2006/relationships/chart" Target="../charts/chart251.xml"/><Relationship Id="rId5" Type="http://schemas.openxmlformats.org/officeDocument/2006/relationships/chart" Target="../charts/chart245.xml"/><Relationship Id="rId10" Type="http://schemas.openxmlformats.org/officeDocument/2006/relationships/chart" Target="../charts/chart250.xml"/><Relationship Id="rId4" Type="http://schemas.openxmlformats.org/officeDocument/2006/relationships/chart" Target="../charts/chart244.xml"/><Relationship Id="rId9" Type="http://schemas.openxmlformats.org/officeDocument/2006/relationships/chart" Target="../charts/chart249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9.xml"/><Relationship Id="rId3" Type="http://schemas.openxmlformats.org/officeDocument/2006/relationships/chart" Target="../charts/chart254.xml"/><Relationship Id="rId7" Type="http://schemas.openxmlformats.org/officeDocument/2006/relationships/chart" Target="../charts/chart258.xml"/><Relationship Id="rId2" Type="http://schemas.openxmlformats.org/officeDocument/2006/relationships/chart" Target="../charts/chart253.xml"/><Relationship Id="rId1" Type="http://schemas.openxmlformats.org/officeDocument/2006/relationships/chart" Target="../charts/chart252.xml"/><Relationship Id="rId6" Type="http://schemas.openxmlformats.org/officeDocument/2006/relationships/chart" Target="../charts/chart257.xml"/><Relationship Id="rId11" Type="http://schemas.openxmlformats.org/officeDocument/2006/relationships/chart" Target="../charts/chart262.xml"/><Relationship Id="rId5" Type="http://schemas.openxmlformats.org/officeDocument/2006/relationships/chart" Target="../charts/chart256.xml"/><Relationship Id="rId10" Type="http://schemas.openxmlformats.org/officeDocument/2006/relationships/chart" Target="../charts/chart261.xml"/><Relationship Id="rId4" Type="http://schemas.openxmlformats.org/officeDocument/2006/relationships/chart" Target="../charts/chart255.xml"/><Relationship Id="rId9" Type="http://schemas.openxmlformats.org/officeDocument/2006/relationships/chart" Target="../charts/chart260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0.xml"/><Relationship Id="rId3" Type="http://schemas.openxmlformats.org/officeDocument/2006/relationships/chart" Target="../charts/chart265.xml"/><Relationship Id="rId7" Type="http://schemas.openxmlformats.org/officeDocument/2006/relationships/chart" Target="../charts/chart269.xml"/><Relationship Id="rId12" Type="http://schemas.openxmlformats.org/officeDocument/2006/relationships/chart" Target="../charts/chart274.xml"/><Relationship Id="rId2" Type="http://schemas.openxmlformats.org/officeDocument/2006/relationships/chart" Target="../charts/chart264.xml"/><Relationship Id="rId1" Type="http://schemas.openxmlformats.org/officeDocument/2006/relationships/chart" Target="../charts/chart263.xml"/><Relationship Id="rId6" Type="http://schemas.openxmlformats.org/officeDocument/2006/relationships/chart" Target="../charts/chart268.xml"/><Relationship Id="rId11" Type="http://schemas.openxmlformats.org/officeDocument/2006/relationships/chart" Target="../charts/chart273.xml"/><Relationship Id="rId5" Type="http://schemas.openxmlformats.org/officeDocument/2006/relationships/chart" Target="../charts/chart267.xml"/><Relationship Id="rId10" Type="http://schemas.openxmlformats.org/officeDocument/2006/relationships/chart" Target="../charts/chart272.xml"/><Relationship Id="rId4" Type="http://schemas.openxmlformats.org/officeDocument/2006/relationships/chart" Target="../charts/chart266.xml"/><Relationship Id="rId9" Type="http://schemas.openxmlformats.org/officeDocument/2006/relationships/chart" Target="../charts/chart271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2.xml"/><Relationship Id="rId3" Type="http://schemas.openxmlformats.org/officeDocument/2006/relationships/chart" Target="../charts/chart277.xml"/><Relationship Id="rId7" Type="http://schemas.openxmlformats.org/officeDocument/2006/relationships/chart" Target="../charts/chart281.xml"/><Relationship Id="rId12" Type="http://schemas.openxmlformats.org/officeDocument/2006/relationships/chart" Target="../charts/chart286.xml"/><Relationship Id="rId2" Type="http://schemas.openxmlformats.org/officeDocument/2006/relationships/chart" Target="../charts/chart276.xml"/><Relationship Id="rId1" Type="http://schemas.openxmlformats.org/officeDocument/2006/relationships/chart" Target="../charts/chart275.xml"/><Relationship Id="rId6" Type="http://schemas.openxmlformats.org/officeDocument/2006/relationships/chart" Target="../charts/chart280.xml"/><Relationship Id="rId11" Type="http://schemas.openxmlformats.org/officeDocument/2006/relationships/chart" Target="../charts/chart285.xml"/><Relationship Id="rId5" Type="http://schemas.openxmlformats.org/officeDocument/2006/relationships/chart" Target="../charts/chart279.xml"/><Relationship Id="rId10" Type="http://schemas.openxmlformats.org/officeDocument/2006/relationships/chart" Target="../charts/chart284.xml"/><Relationship Id="rId4" Type="http://schemas.openxmlformats.org/officeDocument/2006/relationships/chart" Target="../charts/chart278.xml"/><Relationship Id="rId9" Type="http://schemas.openxmlformats.org/officeDocument/2006/relationships/chart" Target="../charts/chart283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4.xml"/><Relationship Id="rId3" Type="http://schemas.openxmlformats.org/officeDocument/2006/relationships/chart" Target="../charts/chart289.xml"/><Relationship Id="rId7" Type="http://schemas.openxmlformats.org/officeDocument/2006/relationships/chart" Target="../charts/chart293.xml"/><Relationship Id="rId12" Type="http://schemas.openxmlformats.org/officeDocument/2006/relationships/chart" Target="../charts/chart298.xml"/><Relationship Id="rId2" Type="http://schemas.openxmlformats.org/officeDocument/2006/relationships/chart" Target="../charts/chart288.xml"/><Relationship Id="rId1" Type="http://schemas.openxmlformats.org/officeDocument/2006/relationships/chart" Target="../charts/chart287.xml"/><Relationship Id="rId6" Type="http://schemas.openxmlformats.org/officeDocument/2006/relationships/chart" Target="../charts/chart292.xml"/><Relationship Id="rId11" Type="http://schemas.openxmlformats.org/officeDocument/2006/relationships/chart" Target="../charts/chart297.xml"/><Relationship Id="rId5" Type="http://schemas.openxmlformats.org/officeDocument/2006/relationships/chart" Target="../charts/chart291.xml"/><Relationship Id="rId10" Type="http://schemas.openxmlformats.org/officeDocument/2006/relationships/chart" Target="../charts/chart296.xml"/><Relationship Id="rId4" Type="http://schemas.openxmlformats.org/officeDocument/2006/relationships/chart" Target="../charts/chart290.xml"/><Relationship Id="rId9" Type="http://schemas.openxmlformats.org/officeDocument/2006/relationships/chart" Target="../charts/chart29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6.xml"/><Relationship Id="rId3" Type="http://schemas.openxmlformats.org/officeDocument/2006/relationships/chart" Target="../charts/chart301.xml"/><Relationship Id="rId7" Type="http://schemas.openxmlformats.org/officeDocument/2006/relationships/chart" Target="../charts/chart305.xml"/><Relationship Id="rId12" Type="http://schemas.openxmlformats.org/officeDocument/2006/relationships/chart" Target="../charts/chart310.xml"/><Relationship Id="rId2" Type="http://schemas.openxmlformats.org/officeDocument/2006/relationships/chart" Target="../charts/chart300.xml"/><Relationship Id="rId1" Type="http://schemas.openxmlformats.org/officeDocument/2006/relationships/chart" Target="../charts/chart299.xml"/><Relationship Id="rId6" Type="http://schemas.openxmlformats.org/officeDocument/2006/relationships/chart" Target="../charts/chart304.xml"/><Relationship Id="rId11" Type="http://schemas.openxmlformats.org/officeDocument/2006/relationships/chart" Target="../charts/chart309.xml"/><Relationship Id="rId5" Type="http://schemas.openxmlformats.org/officeDocument/2006/relationships/chart" Target="../charts/chart303.xml"/><Relationship Id="rId10" Type="http://schemas.openxmlformats.org/officeDocument/2006/relationships/chart" Target="../charts/chart308.xml"/><Relationship Id="rId4" Type="http://schemas.openxmlformats.org/officeDocument/2006/relationships/chart" Target="../charts/chart302.xml"/><Relationship Id="rId9" Type="http://schemas.openxmlformats.org/officeDocument/2006/relationships/chart" Target="../charts/chart307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8.xml"/><Relationship Id="rId3" Type="http://schemas.openxmlformats.org/officeDocument/2006/relationships/chart" Target="../charts/chart313.xml"/><Relationship Id="rId7" Type="http://schemas.openxmlformats.org/officeDocument/2006/relationships/chart" Target="../charts/chart317.xml"/><Relationship Id="rId12" Type="http://schemas.openxmlformats.org/officeDocument/2006/relationships/chart" Target="../charts/chart322.xml"/><Relationship Id="rId2" Type="http://schemas.openxmlformats.org/officeDocument/2006/relationships/chart" Target="../charts/chart312.xml"/><Relationship Id="rId1" Type="http://schemas.openxmlformats.org/officeDocument/2006/relationships/chart" Target="../charts/chart311.xml"/><Relationship Id="rId6" Type="http://schemas.openxmlformats.org/officeDocument/2006/relationships/chart" Target="../charts/chart316.xml"/><Relationship Id="rId11" Type="http://schemas.openxmlformats.org/officeDocument/2006/relationships/chart" Target="../charts/chart321.xml"/><Relationship Id="rId5" Type="http://schemas.openxmlformats.org/officeDocument/2006/relationships/chart" Target="../charts/chart315.xml"/><Relationship Id="rId10" Type="http://schemas.openxmlformats.org/officeDocument/2006/relationships/chart" Target="../charts/chart320.xml"/><Relationship Id="rId4" Type="http://schemas.openxmlformats.org/officeDocument/2006/relationships/chart" Target="../charts/chart314.xml"/><Relationship Id="rId9" Type="http://schemas.openxmlformats.org/officeDocument/2006/relationships/chart" Target="../charts/chart319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0.xml"/><Relationship Id="rId3" Type="http://schemas.openxmlformats.org/officeDocument/2006/relationships/chart" Target="../charts/chart325.xml"/><Relationship Id="rId7" Type="http://schemas.openxmlformats.org/officeDocument/2006/relationships/chart" Target="../charts/chart329.xml"/><Relationship Id="rId12" Type="http://schemas.openxmlformats.org/officeDocument/2006/relationships/chart" Target="../charts/chart334.xml"/><Relationship Id="rId2" Type="http://schemas.openxmlformats.org/officeDocument/2006/relationships/chart" Target="../charts/chart324.xml"/><Relationship Id="rId1" Type="http://schemas.openxmlformats.org/officeDocument/2006/relationships/chart" Target="../charts/chart323.xml"/><Relationship Id="rId6" Type="http://schemas.openxmlformats.org/officeDocument/2006/relationships/chart" Target="../charts/chart328.xml"/><Relationship Id="rId11" Type="http://schemas.openxmlformats.org/officeDocument/2006/relationships/chart" Target="../charts/chart333.xml"/><Relationship Id="rId5" Type="http://schemas.openxmlformats.org/officeDocument/2006/relationships/chart" Target="../charts/chart327.xml"/><Relationship Id="rId10" Type="http://schemas.openxmlformats.org/officeDocument/2006/relationships/chart" Target="../charts/chart332.xml"/><Relationship Id="rId4" Type="http://schemas.openxmlformats.org/officeDocument/2006/relationships/chart" Target="../charts/chart326.xml"/><Relationship Id="rId9" Type="http://schemas.openxmlformats.org/officeDocument/2006/relationships/chart" Target="../charts/chart331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2.xml"/><Relationship Id="rId3" Type="http://schemas.openxmlformats.org/officeDocument/2006/relationships/chart" Target="../charts/chart337.xml"/><Relationship Id="rId7" Type="http://schemas.openxmlformats.org/officeDocument/2006/relationships/chart" Target="../charts/chart341.xml"/><Relationship Id="rId12" Type="http://schemas.openxmlformats.org/officeDocument/2006/relationships/chart" Target="../charts/chart346.xml"/><Relationship Id="rId2" Type="http://schemas.openxmlformats.org/officeDocument/2006/relationships/chart" Target="../charts/chart336.xml"/><Relationship Id="rId1" Type="http://schemas.openxmlformats.org/officeDocument/2006/relationships/chart" Target="../charts/chart335.xml"/><Relationship Id="rId6" Type="http://schemas.openxmlformats.org/officeDocument/2006/relationships/chart" Target="../charts/chart340.xml"/><Relationship Id="rId11" Type="http://schemas.openxmlformats.org/officeDocument/2006/relationships/chart" Target="../charts/chart345.xml"/><Relationship Id="rId5" Type="http://schemas.openxmlformats.org/officeDocument/2006/relationships/chart" Target="../charts/chart339.xml"/><Relationship Id="rId10" Type="http://schemas.openxmlformats.org/officeDocument/2006/relationships/chart" Target="../charts/chart344.xml"/><Relationship Id="rId4" Type="http://schemas.openxmlformats.org/officeDocument/2006/relationships/chart" Target="../charts/chart338.xml"/><Relationship Id="rId9" Type="http://schemas.openxmlformats.org/officeDocument/2006/relationships/chart" Target="../charts/chart343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4.xml"/><Relationship Id="rId3" Type="http://schemas.openxmlformats.org/officeDocument/2006/relationships/chart" Target="../charts/chart349.xml"/><Relationship Id="rId7" Type="http://schemas.openxmlformats.org/officeDocument/2006/relationships/chart" Target="../charts/chart353.xml"/><Relationship Id="rId12" Type="http://schemas.openxmlformats.org/officeDocument/2006/relationships/chart" Target="../charts/chart358.xml"/><Relationship Id="rId2" Type="http://schemas.openxmlformats.org/officeDocument/2006/relationships/chart" Target="../charts/chart348.xml"/><Relationship Id="rId1" Type="http://schemas.openxmlformats.org/officeDocument/2006/relationships/chart" Target="../charts/chart347.xml"/><Relationship Id="rId6" Type="http://schemas.openxmlformats.org/officeDocument/2006/relationships/chart" Target="../charts/chart352.xml"/><Relationship Id="rId11" Type="http://schemas.openxmlformats.org/officeDocument/2006/relationships/chart" Target="../charts/chart357.xml"/><Relationship Id="rId5" Type="http://schemas.openxmlformats.org/officeDocument/2006/relationships/chart" Target="../charts/chart351.xml"/><Relationship Id="rId10" Type="http://schemas.openxmlformats.org/officeDocument/2006/relationships/chart" Target="../charts/chart356.xml"/><Relationship Id="rId4" Type="http://schemas.openxmlformats.org/officeDocument/2006/relationships/chart" Target="../charts/chart350.xml"/><Relationship Id="rId9" Type="http://schemas.openxmlformats.org/officeDocument/2006/relationships/chart" Target="../charts/chart355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6.xml"/><Relationship Id="rId3" Type="http://schemas.openxmlformats.org/officeDocument/2006/relationships/chart" Target="../charts/chart361.xml"/><Relationship Id="rId7" Type="http://schemas.openxmlformats.org/officeDocument/2006/relationships/chart" Target="../charts/chart365.xml"/><Relationship Id="rId12" Type="http://schemas.openxmlformats.org/officeDocument/2006/relationships/chart" Target="../charts/chart370.xml"/><Relationship Id="rId2" Type="http://schemas.openxmlformats.org/officeDocument/2006/relationships/chart" Target="../charts/chart360.xml"/><Relationship Id="rId1" Type="http://schemas.openxmlformats.org/officeDocument/2006/relationships/chart" Target="../charts/chart359.xml"/><Relationship Id="rId6" Type="http://schemas.openxmlformats.org/officeDocument/2006/relationships/chart" Target="../charts/chart364.xml"/><Relationship Id="rId11" Type="http://schemas.openxmlformats.org/officeDocument/2006/relationships/chart" Target="../charts/chart369.xml"/><Relationship Id="rId5" Type="http://schemas.openxmlformats.org/officeDocument/2006/relationships/chart" Target="../charts/chart363.xml"/><Relationship Id="rId10" Type="http://schemas.openxmlformats.org/officeDocument/2006/relationships/chart" Target="../charts/chart368.xml"/><Relationship Id="rId4" Type="http://schemas.openxmlformats.org/officeDocument/2006/relationships/chart" Target="../charts/chart362.xml"/><Relationship Id="rId9" Type="http://schemas.openxmlformats.org/officeDocument/2006/relationships/chart" Target="../charts/chart367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78.xml"/><Relationship Id="rId3" Type="http://schemas.openxmlformats.org/officeDocument/2006/relationships/chart" Target="../charts/chart373.xml"/><Relationship Id="rId7" Type="http://schemas.openxmlformats.org/officeDocument/2006/relationships/chart" Target="../charts/chart377.xml"/><Relationship Id="rId12" Type="http://schemas.openxmlformats.org/officeDocument/2006/relationships/chart" Target="../charts/chart382.xml"/><Relationship Id="rId2" Type="http://schemas.openxmlformats.org/officeDocument/2006/relationships/chart" Target="../charts/chart372.xml"/><Relationship Id="rId1" Type="http://schemas.openxmlformats.org/officeDocument/2006/relationships/chart" Target="../charts/chart371.xml"/><Relationship Id="rId6" Type="http://schemas.openxmlformats.org/officeDocument/2006/relationships/chart" Target="../charts/chart376.xml"/><Relationship Id="rId11" Type="http://schemas.openxmlformats.org/officeDocument/2006/relationships/chart" Target="../charts/chart381.xml"/><Relationship Id="rId5" Type="http://schemas.openxmlformats.org/officeDocument/2006/relationships/chart" Target="../charts/chart375.xml"/><Relationship Id="rId10" Type="http://schemas.openxmlformats.org/officeDocument/2006/relationships/chart" Target="../charts/chart380.xml"/><Relationship Id="rId4" Type="http://schemas.openxmlformats.org/officeDocument/2006/relationships/chart" Target="../charts/chart374.xml"/><Relationship Id="rId9" Type="http://schemas.openxmlformats.org/officeDocument/2006/relationships/chart" Target="../charts/chart37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2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20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20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20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20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21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21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21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21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21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21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38100</xdr:rowOff>
    </xdr:from>
    <xdr:to>
      <xdr:col>12</xdr:col>
      <xdr:colOff>590550</xdr:colOff>
      <xdr:row>90</xdr:row>
      <xdr:rowOff>28575</xdr:rowOff>
    </xdr:to>
    <xdr:graphicFrame macro="">
      <xdr:nvGraphicFramePr>
        <xdr:cNvPr id="2216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2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2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2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2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2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23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23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23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23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23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23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133350</xdr:rowOff>
    </xdr:from>
    <xdr:to>
      <xdr:col>13</xdr:col>
      <xdr:colOff>0</xdr:colOff>
      <xdr:row>89</xdr:row>
      <xdr:rowOff>123825</xdr:rowOff>
    </xdr:to>
    <xdr:graphicFrame macro="">
      <xdr:nvGraphicFramePr>
        <xdr:cNvPr id="324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98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98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985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98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985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985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985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986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986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98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98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9525</xdr:rowOff>
    </xdr:from>
    <xdr:to>
      <xdr:col>12</xdr:col>
      <xdr:colOff>590550</xdr:colOff>
      <xdr:row>90</xdr:row>
      <xdr:rowOff>0</xdr:rowOff>
    </xdr:to>
    <xdr:graphicFrame macro="">
      <xdr:nvGraphicFramePr>
        <xdr:cNvPr id="2986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42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42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425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42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425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425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425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426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426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42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42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142875</xdr:rowOff>
    </xdr:from>
    <xdr:to>
      <xdr:col>13</xdr:col>
      <xdr:colOff>0</xdr:colOff>
      <xdr:row>89</xdr:row>
      <xdr:rowOff>133350</xdr:rowOff>
    </xdr:to>
    <xdr:graphicFrame macro="">
      <xdr:nvGraphicFramePr>
        <xdr:cNvPr id="426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554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5545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5545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5545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5545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5545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5545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5545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5546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5546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5546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0</xdr:rowOff>
    </xdr:from>
    <xdr:to>
      <xdr:col>12</xdr:col>
      <xdr:colOff>590550</xdr:colOff>
      <xdr:row>89</xdr:row>
      <xdr:rowOff>152400</xdr:rowOff>
    </xdr:to>
    <xdr:graphicFrame macro="">
      <xdr:nvGraphicFramePr>
        <xdr:cNvPr id="5546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677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6774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6774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677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6774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677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6774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677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6774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6774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12</xdr:col>
      <xdr:colOff>600075</xdr:colOff>
      <xdr:row>72</xdr:row>
      <xdr:rowOff>123825</xdr:rowOff>
    </xdr:to>
    <xdr:graphicFrame macro="">
      <xdr:nvGraphicFramePr>
        <xdr:cNvPr id="67750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74</xdr:row>
      <xdr:rowOff>28575</xdr:rowOff>
    </xdr:from>
    <xdr:to>
      <xdr:col>13</xdr:col>
      <xdr:colOff>9525</xdr:colOff>
      <xdr:row>91</xdr:row>
      <xdr:rowOff>19050</xdr:rowOff>
    </xdr:to>
    <xdr:graphicFrame macro="">
      <xdr:nvGraphicFramePr>
        <xdr:cNvPr id="6775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800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800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800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800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8003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8003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8003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8003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8003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8003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8003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19050</xdr:rowOff>
    </xdr:from>
    <xdr:to>
      <xdr:col>12</xdr:col>
      <xdr:colOff>590550</xdr:colOff>
      <xdr:row>90</xdr:row>
      <xdr:rowOff>9525</xdr:rowOff>
    </xdr:to>
    <xdr:graphicFrame macro="">
      <xdr:nvGraphicFramePr>
        <xdr:cNvPr id="80038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923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9231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9231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9231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9231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9232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9232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9232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9232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92324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38100</xdr:colOff>
      <xdr:row>57</xdr:row>
      <xdr:rowOff>142875</xdr:rowOff>
    </xdr:from>
    <xdr:to>
      <xdr:col>13</xdr:col>
      <xdr:colOff>9525</xdr:colOff>
      <xdr:row>72</xdr:row>
      <xdr:rowOff>114300</xdr:rowOff>
    </xdr:to>
    <xdr:graphicFrame macro="">
      <xdr:nvGraphicFramePr>
        <xdr:cNvPr id="9232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142875</xdr:rowOff>
    </xdr:from>
    <xdr:to>
      <xdr:col>12</xdr:col>
      <xdr:colOff>600075</xdr:colOff>
      <xdr:row>90</xdr:row>
      <xdr:rowOff>133350</xdr:rowOff>
    </xdr:to>
    <xdr:graphicFrame macro="">
      <xdr:nvGraphicFramePr>
        <xdr:cNvPr id="9232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046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046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257175</xdr:colOff>
      <xdr:row>19</xdr:row>
      <xdr:rowOff>66675</xdr:rowOff>
    </xdr:from>
    <xdr:to>
      <xdr:col>28</xdr:col>
      <xdr:colOff>0</xdr:colOff>
      <xdr:row>28</xdr:row>
      <xdr:rowOff>85725</xdr:rowOff>
    </xdr:to>
    <xdr:graphicFrame macro="">
      <xdr:nvGraphicFramePr>
        <xdr:cNvPr id="10460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0460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0460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0460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0460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0461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046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0461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47625</xdr:rowOff>
    </xdr:from>
    <xdr:to>
      <xdr:col>13</xdr:col>
      <xdr:colOff>0</xdr:colOff>
      <xdr:row>72</xdr:row>
      <xdr:rowOff>57150</xdr:rowOff>
    </xdr:to>
    <xdr:graphicFrame macro="">
      <xdr:nvGraphicFramePr>
        <xdr:cNvPr id="10461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9525</xdr:rowOff>
    </xdr:from>
    <xdr:to>
      <xdr:col>13</xdr:col>
      <xdr:colOff>0</xdr:colOff>
      <xdr:row>90</xdr:row>
      <xdr:rowOff>0</xdr:rowOff>
    </xdr:to>
    <xdr:graphicFrame macro="">
      <xdr:nvGraphicFramePr>
        <xdr:cNvPr id="10461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1689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1689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1689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1689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1689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1689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1689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1689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1689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1690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11690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38100</xdr:rowOff>
    </xdr:from>
    <xdr:to>
      <xdr:col>13</xdr:col>
      <xdr:colOff>0</xdr:colOff>
      <xdr:row>90</xdr:row>
      <xdr:rowOff>28575</xdr:rowOff>
    </xdr:to>
    <xdr:graphicFrame macro="">
      <xdr:nvGraphicFramePr>
        <xdr:cNvPr id="11690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291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2918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2918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2918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2918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2918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2918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2918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2918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2918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12918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19050</xdr:rowOff>
    </xdr:from>
    <xdr:to>
      <xdr:col>12</xdr:col>
      <xdr:colOff>581025</xdr:colOff>
      <xdr:row>90</xdr:row>
      <xdr:rowOff>9525</xdr:rowOff>
    </xdr:to>
    <xdr:graphicFrame macro="">
      <xdr:nvGraphicFramePr>
        <xdr:cNvPr id="12919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414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4146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4146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4146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4147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4147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4147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4147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4147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4147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56</xdr:row>
      <xdr:rowOff>85725</xdr:rowOff>
    </xdr:from>
    <xdr:to>
      <xdr:col>13</xdr:col>
      <xdr:colOff>0</xdr:colOff>
      <xdr:row>71</xdr:row>
      <xdr:rowOff>85725</xdr:rowOff>
    </xdr:to>
    <xdr:graphicFrame macro="">
      <xdr:nvGraphicFramePr>
        <xdr:cNvPr id="14147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57150</xdr:rowOff>
    </xdr:from>
    <xdr:to>
      <xdr:col>12</xdr:col>
      <xdr:colOff>581025</xdr:colOff>
      <xdr:row>89</xdr:row>
      <xdr:rowOff>47625</xdr:rowOff>
    </xdr:to>
    <xdr:graphicFrame macro="">
      <xdr:nvGraphicFramePr>
        <xdr:cNvPr id="14147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537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5374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5375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537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537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5375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53754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5375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5375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53757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56</xdr:row>
      <xdr:rowOff>38100</xdr:rowOff>
    </xdr:from>
    <xdr:to>
      <xdr:col>13</xdr:col>
      <xdr:colOff>0</xdr:colOff>
      <xdr:row>71</xdr:row>
      <xdr:rowOff>38100</xdr:rowOff>
    </xdr:to>
    <xdr:graphicFrame macro="">
      <xdr:nvGraphicFramePr>
        <xdr:cNvPr id="153758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71</xdr:row>
      <xdr:rowOff>38100</xdr:rowOff>
    </xdr:from>
    <xdr:to>
      <xdr:col>12</xdr:col>
      <xdr:colOff>581025</xdr:colOff>
      <xdr:row>88</xdr:row>
      <xdr:rowOff>28575</xdr:rowOff>
    </xdr:to>
    <xdr:graphicFrame macro="">
      <xdr:nvGraphicFramePr>
        <xdr:cNvPr id="153759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660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6603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6603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660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660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660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6604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6604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6604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6604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16604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57150</xdr:rowOff>
    </xdr:from>
    <xdr:to>
      <xdr:col>13</xdr:col>
      <xdr:colOff>19050</xdr:colOff>
      <xdr:row>89</xdr:row>
      <xdr:rowOff>47625</xdr:rowOff>
    </xdr:to>
    <xdr:graphicFrame macro="">
      <xdr:nvGraphicFramePr>
        <xdr:cNvPr id="16604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783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7832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7832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7832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7832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7832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7832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7833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7833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7833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17833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38100</xdr:rowOff>
    </xdr:from>
    <xdr:to>
      <xdr:col>13</xdr:col>
      <xdr:colOff>9525</xdr:colOff>
      <xdr:row>89</xdr:row>
      <xdr:rowOff>28575</xdr:rowOff>
    </xdr:to>
    <xdr:graphicFrame macro="">
      <xdr:nvGraphicFramePr>
        <xdr:cNvPr id="17833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906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906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9061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906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9061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9061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9061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9061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9061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9061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56</xdr:row>
      <xdr:rowOff>161925</xdr:rowOff>
    </xdr:from>
    <xdr:to>
      <xdr:col>13</xdr:col>
      <xdr:colOff>0</xdr:colOff>
      <xdr:row>72</xdr:row>
      <xdr:rowOff>0</xdr:rowOff>
    </xdr:to>
    <xdr:graphicFrame macro="">
      <xdr:nvGraphicFramePr>
        <xdr:cNvPr id="190620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9525</xdr:rowOff>
    </xdr:from>
    <xdr:to>
      <xdr:col>13</xdr:col>
      <xdr:colOff>9525</xdr:colOff>
      <xdr:row>89</xdr:row>
      <xdr:rowOff>0</xdr:rowOff>
    </xdr:to>
    <xdr:graphicFrame macro="">
      <xdr:nvGraphicFramePr>
        <xdr:cNvPr id="19062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0289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0289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0290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0290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0290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0290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02904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0290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0290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02907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02908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38100</xdr:rowOff>
    </xdr:from>
    <xdr:to>
      <xdr:col>12</xdr:col>
      <xdr:colOff>581025</xdr:colOff>
      <xdr:row>89</xdr:row>
      <xdr:rowOff>28575</xdr:rowOff>
    </xdr:to>
    <xdr:graphicFrame macro="">
      <xdr:nvGraphicFramePr>
        <xdr:cNvPr id="202909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1518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1518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1518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1518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1519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1519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1519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1519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1519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1519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1519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28575</xdr:rowOff>
    </xdr:from>
    <xdr:to>
      <xdr:col>12</xdr:col>
      <xdr:colOff>581025</xdr:colOff>
      <xdr:row>89</xdr:row>
      <xdr:rowOff>19050</xdr:rowOff>
    </xdr:to>
    <xdr:graphicFrame macro="">
      <xdr:nvGraphicFramePr>
        <xdr:cNvPr id="21519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274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274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274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274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2747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2747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2748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2748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2748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2748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13</xdr:col>
      <xdr:colOff>0</xdr:colOff>
      <xdr:row>72</xdr:row>
      <xdr:rowOff>9525</xdr:rowOff>
    </xdr:to>
    <xdr:graphicFrame macro="">
      <xdr:nvGraphicFramePr>
        <xdr:cNvPr id="22748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28575</xdr:rowOff>
    </xdr:from>
    <xdr:to>
      <xdr:col>12</xdr:col>
      <xdr:colOff>581025</xdr:colOff>
      <xdr:row>89</xdr:row>
      <xdr:rowOff>19050</xdr:rowOff>
    </xdr:to>
    <xdr:graphicFrame macro="">
      <xdr:nvGraphicFramePr>
        <xdr:cNvPr id="22748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397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3976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3976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397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3976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3976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3976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3976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3977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3977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3977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38100</xdr:rowOff>
    </xdr:from>
    <xdr:to>
      <xdr:col>12</xdr:col>
      <xdr:colOff>600075</xdr:colOff>
      <xdr:row>89</xdr:row>
      <xdr:rowOff>28575</xdr:rowOff>
    </xdr:to>
    <xdr:graphicFrame macro="">
      <xdr:nvGraphicFramePr>
        <xdr:cNvPr id="23977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520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5204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5205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520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520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5205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52054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5205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5205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52057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9525</xdr:colOff>
      <xdr:row>56</xdr:row>
      <xdr:rowOff>161925</xdr:rowOff>
    </xdr:from>
    <xdr:to>
      <xdr:col>13</xdr:col>
      <xdr:colOff>9525</xdr:colOff>
      <xdr:row>72</xdr:row>
      <xdr:rowOff>0</xdr:rowOff>
    </xdr:to>
    <xdr:graphicFrame macro="">
      <xdr:nvGraphicFramePr>
        <xdr:cNvPr id="252058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643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6433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6433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643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643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6434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6434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6434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6434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6434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6434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18361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18361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18361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18361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183614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183614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183614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183614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18361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183615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183615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0</xdr:rowOff>
    </xdr:from>
    <xdr:to>
      <xdr:col>12</xdr:col>
      <xdr:colOff>590550</xdr:colOff>
      <xdr:row>88</xdr:row>
      <xdr:rowOff>123825</xdr:rowOff>
    </xdr:to>
    <xdr:graphicFrame macro="">
      <xdr:nvGraphicFramePr>
        <xdr:cNvPr id="183615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786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7868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786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786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786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7868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7868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7868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7868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7869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7869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142875</xdr:rowOff>
    </xdr:from>
    <xdr:to>
      <xdr:col>12</xdr:col>
      <xdr:colOff>600075</xdr:colOff>
      <xdr:row>88</xdr:row>
      <xdr:rowOff>104775</xdr:rowOff>
    </xdr:to>
    <xdr:graphicFrame macro="">
      <xdr:nvGraphicFramePr>
        <xdr:cNvPr id="278692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2909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29097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29097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2909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29097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29097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29097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29097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29097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29097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29097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152400</xdr:rowOff>
    </xdr:from>
    <xdr:to>
      <xdr:col>12</xdr:col>
      <xdr:colOff>600075</xdr:colOff>
      <xdr:row>88</xdr:row>
      <xdr:rowOff>114300</xdr:rowOff>
    </xdr:to>
    <xdr:graphicFrame macro="">
      <xdr:nvGraphicFramePr>
        <xdr:cNvPr id="290980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032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032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032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032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032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0326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0326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0326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0326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0326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0326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152400</xdr:rowOff>
    </xdr:from>
    <xdr:to>
      <xdr:col>13</xdr:col>
      <xdr:colOff>19050</xdr:colOff>
      <xdr:row>88</xdr:row>
      <xdr:rowOff>114300</xdr:rowOff>
    </xdr:to>
    <xdr:graphicFrame macro="">
      <xdr:nvGraphicFramePr>
        <xdr:cNvPr id="303268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155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155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155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155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1554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1555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1555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1555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1555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1555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1555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152400</xdr:rowOff>
    </xdr:from>
    <xdr:to>
      <xdr:col>12</xdr:col>
      <xdr:colOff>590550</xdr:colOff>
      <xdr:row>88</xdr:row>
      <xdr:rowOff>114300</xdr:rowOff>
    </xdr:to>
    <xdr:graphicFrame macro="">
      <xdr:nvGraphicFramePr>
        <xdr:cNvPr id="315556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278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278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2783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278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2783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2783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2783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2784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2784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2784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2784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142875</xdr:rowOff>
    </xdr:from>
    <xdr:to>
      <xdr:col>13</xdr:col>
      <xdr:colOff>19050</xdr:colOff>
      <xdr:row>88</xdr:row>
      <xdr:rowOff>104775</xdr:rowOff>
    </xdr:to>
    <xdr:graphicFrame macro="">
      <xdr:nvGraphicFramePr>
        <xdr:cNvPr id="327844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40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401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4012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401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4012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4012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4012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4012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401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4013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4013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152400</xdr:rowOff>
    </xdr:from>
    <xdr:to>
      <xdr:col>12</xdr:col>
      <xdr:colOff>600075</xdr:colOff>
      <xdr:row>88</xdr:row>
      <xdr:rowOff>114300</xdr:rowOff>
    </xdr:to>
    <xdr:graphicFrame macro="">
      <xdr:nvGraphicFramePr>
        <xdr:cNvPr id="340132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524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524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524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524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524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5241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5241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5241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5241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5241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5241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73</xdr:row>
      <xdr:rowOff>9525</xdr:rowOff>
    </xdr:from>
    <xdr:to>
      <xdr:col>12</xdr:col>
      <xdr:colOff>590550</xdr:colOff>
      <xdr:row>88</xdr:row>
      <xdr:rowOff>133350</xdr:rowOff>
    </xdr:to>
    <xdr:graphicFrame macro="">
      <xdr:nvGraphicFramePr>
        <xdr:cNvPr id="352420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28</xdr:col>
      <xdr:colOff>0</xdr:colOff>
      <xdr:row>10</xdr:row>
      <xdr:rowOff>0</xdr:rowOff>
    </xdr:to>
    <xdr:graphicFrame macro="">
      <xdr:nvGraphicFramePr>
        <xdr:cNvPr id="3646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28</xdr:col>
      <xdr:colOff>19050</xdr:colOff>
      <xdr:row>19</xdr:row>
      <xdr:rowOff>57150</xdr:rowOff>
    </xdr:to>
    <xdr:graphicFrame macro="">
      <xdr:nvGraphicFramePr>
        <xdr:cNvPr id="3646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28</xdr:col>
      <xdr:colOff>28575</xdr:colOff>
      <xdr:row>28</xdr:row>
      <xdr:rowOff>104775</xdr:rowOff>
    </xdr:to>
    <xdr:graphicFrame macro="">
      <xdr:nvGraphicFramePr>
        <xdr:cNvPr id="36469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28</xdr:col>
      <xdr:colOff>9525</xdr:colOff>
      <xdr:row>38</xdr:row>
      <xdr:rowOff>19050</xdr:rowOff>
    </xdr:to>
    <xdr:graphicFrame macro="">
      <xdr:nvGraphicFramePr>
        <xdr:cNvPr id="3647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38</xdr:row>
      <xdr:rowOff>38100</xdr:rowOff>
    </xdr:from>
    <xdr:to>
      <xdr:col>27</xdr:col>
      <xdr:colOff>590550</xdr:colOff>
      <xdr:row>47</xdr:row>
      <xdr:rowOff>38100</xdr:rowOff>
    </xdr:to>
    <xdr:graphicFrame macro="">
      <xdr:nvGraphicFramePr>
        <xdr:cNvPr id="36470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257175</xdr:colOff>
      <xdr:row>47</xdr:row>
      <xdr:rowOff>57150</xdr:rowOff>
    </xdr:from>
    <xdr:to>
      <xdr:col>28</xdr:col>
      <xdr:colOff>47625</xdr:colOff>
      <xdr:row>56</xdr:row>
      <xdr:rowOff>47625</xdr:rowOff>
    </xdr:to>
    <xdr:graphicFrame macro="">
      <xdr:nvGraphicFramePr>
        <xdr:cNvPr id="36470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247650</xdr:colOff>
      <xdr:row>56</xdr:row>
      <xdr:rowOff>66675</xdr:rowOff>
    </xdr:from>
    <xdr:to>
      <xdr:col>28</xdr:col>
      <xdr:colOff>19050</xdr:colOff>
      <xdr:row>67</xdr:row>
      <xdr:rowOff>123825</xdr:rowOff>
    </xdr:to>
    <xdr:graphicFrame macro="">
      <xdr:nvGraphicFramePr>
        <xdr:cNvPr id="36470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219075</xdr:colOff>
      <xdr:row>67</xdr:row>
      <xdr:rowOff>142875</xdr:rowOff>
    </xdr:from>
    <xdr:to>
      <xdr:col>27</xdr:col>
      <xdr:colOff>590550</xdr:colOff>
      <xdr:row>78</xdr:row>
      <xdr:rowOff>123825</xdr:rowOff>
    </xdr:to>
    <xdr:graphicFrame macro="">
      <xdr:nvGraphicFramePr>
        <xdr:cNvPr id="36470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79</xdr:row>
      <xdr:rowOff>66675</xdr:rowOff>
    </xdr:from>
    <xdr:to>
      <xdr:col>28</xdr:col>
      <xdr:colOff>9525</xdr:colOff>
      <xdr:row>90</xdr:row>
      <xdr:rowOff>142875</xdr:rowOff>
    </xdr:to>
    <xdr:graphicFrame macro="">
      <xdr:nvGraphicFramePr>
        <xdr:cNvPr id="36470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180975</xdr:colOff>
      <xdr:row>91</xdr:row>
      <xdr:rowOff>19050</xdr:rowOff>
    </xdr:from>
    <xdr:to>
      <xdr:col>28</xdr:col>
      <xdr:colOff>0</xdr:colOff>
      <xdr:row>101</xdr:row>
      <xdr:rowOff>152400</xdr:rowOff>
    </xdr:to>
    <xdr:graphicFrame macro="">
      <xdr:nvGraphicFramePr>
        <xdr:cNvPr id="36470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13</xdr:col>
      <xdr:colOff>0</xdr:colOff>
      <xdr:row>72</xdr:row>
      <xdr:rowOff>28575</xdr:rowOff>
    </xdr:to>
    <xdr:graphicFrame macro="">
      <xdr:nvGraphicFramePr>
        <xdr:cNvPr id="36470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72</xdr:row>
      <xdr:rowOff>152400</xdr:rowOff>
    </xdr:from>
    <xdr:to>
      <xdr:col>12</xdr:col>
      <xdr:colOff>590550</xdr:colOff>
      <xdr:row>88</xdr:row>
      <xdr:rowOff>114300</xdr:rowOff>
    </xdr:to>
    <xdr:graphicFrame macro="">
      <xdr:nvGraphicFramePr>
        <xdr:cNvPr id="364708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9525</xdr:rowOff>
    </xdr:from>
    <xdr:to>
      <xdr:col>31</xdr:col>
      <xdr:colOff>0</xdr:colOff>
      <xdr:row>10</xdr:row>
      <xdr:rowOff>0</xdr:rowOff>
    </xdr:to>
    <xdr:graphicFrame macro="">
      <xdr:nvGraphicFramePr>
        <xdr:cNvPr id="11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276225</xdr:colOff>
      <xdr:row>10</xdr:row>
      <xdr:rowOff>19050</xdr:rowOff>
    </xdr:from>
    <xdr:to>
      <xdr:col>31</xdr:col>
      <xdr:colOff>9525</xdr:colOff>
      <xdr:row>19</xdr:row>
      <xdr:rowOff>57150</xdr:rowOff>
    </xdr:to>
    <xdr:graphicFrame macro="">
      <xdr:nvGraphicFramePr>
        <xdr:cNvPr id="118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19</xdr:row>
      <xdr:rowOff>85725</xdr:rowOff>
    </xdr:from>
    <xdr:to>
      <xdr:col>31</xdr:col>
      <xdr:colOff>0</xdr:colOff>
      <xdr:row>28</xdr:row>
      <xdr:rowOff>104775</xdr:rowOff>
    </xdr:to>
    <xdr:graphicFrame macro="">
      <xdr:nvGraphicFramePr>
        <xdr:cNvPr id="11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28</xdr:row>
      <xdr:rowOff>114300</xdr:rowOff>
    </xdr:from>
    <xdr:to>
      <xdr:col>30</xdr:col>
      <xdr:colOff>590550</xdr:colOff>
      <xdr:row>39</xdr:row>
      <xdr:rowOff>19050</xdr:rowOff>
    </xdr:to>
    <xdr:graphicFrame macro="">
      <xdr:nvGraphicFramePr>
        <xdr:cNvPr id="11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39</xdr:row>
      <xdr:rowOff>38099</xdr:rowOff>
    </xdr:from>
    <xdr:to>
      <xdr:col>30</xdr:col>
      <xdr:colOff>581025</xdr:colOff>
      <xdr:row>49</xdr:row>
      <xdr:rowOff>142875</xdr:rowOff>
    </xdr:to>
    <xdr:graphicFrame macro="">
      <xdr:nvGraphicFramePr>
        <xdr:cNvPr id="11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247650</xdr:colOff>
      <xdr:row>49</xdr:row>
      <xdr:rowOff>133349</xdr:rowOff>
    </xdr:from>
    <xdr:to>
      <xdr:col>30</xdr:col>
      <xdr:colOff>581025</xdr:colOff>
      <xdr:row>59</xdr:row>
      <xdr:rowOff>57149</xdr:rowOff>
    </xdr:to>
    <xdr:graphicFrame macro="">
      <xdr:nvGraphicFramePr>
        <xdr:cNvPr id="118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200025</xdr:colOff>
      <xdr:row>59</xdr:row>
      <xdr:rowOff>47625</xdr:rowOff>
    </xdr:from>
    <xdr:to>
      <xdr:col>30</xdr:col>
      <xdr:colOff>552450</xdr:colOff>
      <xdr:row>70</xdr:row>
      <xdr:rowOff>104775</xdr:rowOff>
    </xdr:to>
    <xdr:graphicFrame macro="">
      <xdr:nvGraphicFramePr>
        <xdr:cNvPr id="118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209550</xdr:colOff>
      <xdr:row>70</xdr:row>
      <xdr:rowOff>66675</xdr:rowOff>
    </xdr:from>
    <xdr:to>
      <xdr:col>30</xdr:col>
      <xdr:colOff>581025</xdr:colOff>
      <xdr:row>81</xdr:row>
      <xdr:rowOff>47625</xdr:rowOff>
    </xdr:to>
    <xdr:graphicFrame macro="">
      <xdr:nvGraphicFramePr>
        <xdr:cNvPr id="118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200025</xdr:colOff>
      <xdr:row>81</xdr:row>
      <xdr:rowOff>57150</xdr:rowOff>
    </xdr:from>
    <xdr:to>
      <xdr:col>31</xdr:col>
      <xdr:colOff>9525</xdr:colOff>
      <xdr:row>92</xdr:row>
      <xdr:rowOff>133350</xdr:rowOff>
    </xdr:to>
    <xdr:graphicFrame macro="">
      <xdr:nvGraphicFramePr>
        <xdr:cNvPr id="118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190500</xdr:colOff>
      <xdr:row>92</xdr:row>
      <xdr:rowOff>152400</xdr:rowOff>
    </xdr:from>
    <xdr:to>
      <xdr:col>30</xdr:col>
      <xdr:colOff>571500</xdr:colOff>
      <xdr:row>103</xdr:row>
      <xdr:rowOff>123825</xdr:rowOff>
    </xdr:to>
    <xdr:graphicFrame macro="">
      <xdr:nvGraphicFramePr>
        <xdr:cNvPr id="119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47625</xdr:colOff>
      <xdr:row>39</xdr:row>
      <xdr:rowOff>123825</xdr:rowOff>
    </xdr:from>
    <xdr:to>
      <xdr:col>13</xdr:col>
      <xdr:colOff>47625</xdr:colOff>
      <xdr:row>54</xdr:row>
      <xdr:rowOff>247650</xdr:rowOff>
    </xdr:to>
    <xdr:graphicFrame macro="">
      <xdr:nvGraphicFramePr>
        <xdr:cNvPr id="119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9525</xdr:colOff>
      <xdr:row>55</xdr:row>
      <xdr:rowOff>276225</xdr:rowOff>
    </xdr:from>
    <xdr:to>
      <xdr:col>13</xdr:col>
      <xdr:colOff>28575</xdr:colOff>
      <xdr:row>72</xdr:row>
      <xdr:rowOff>114300</xdr:rowOff>
    </xdr:to>
    <xdr:graphicFrame macro="">
      <xdr:nvGraphicFramePr>
        <xdr:cNvPr id="119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>
      <selection activeCell="C7" sqref="C7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64">
        <v>41183</v>
      </c>
      <c r="C2" s="65"/>
      <c r="D2" s="31"/>
      <c r="E2" s="66">
        <v>100</v>
      </c>
      <c r="F2" s="83" t="s">
        <v>16</v>
      </c>
      <c r="G2" s="83"/>
      <c r="H2" s="83"/>
      <c r="I2" s="84"/>
      <c r="J2" s="74"/>
      <c r="K2" s="75"/>
      <c r="L2" s="72">
        <f>E2-2</f>
        <v>98</v>
      </c>
      <c r="M2" s="73"/>
    </row>
    <row r="3" spans="1:13" ht="15.75" customHeight="1" thickBot="1">
      <c r="A3" s="55"/>
      <c r="B3" s="56"/>
      <c r="C3" s="57"/>
      <c r="D3" s="30"/>
      <c r="E3" s="67"/>
      <c r="F3" s="85"/>
      <c r="G3" s="85"/>
      <c r="H3" s="85"/>
      <c r="I3" s="86"/>
      <c r="J3" s="76"/>
      <c r="K3" s="77"/>
      <c r="L3" s="72">
        <f>E2+2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G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>AVERAGE(H6:H53)</f>
        <v>#DIV/0!</v>
      </c>
      <c r="I54" s="36" t="e">
        <f>AVERAGE(I6:I53)</f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9">
    <mergeCell ref="E2:E3"/>
    <mergeCell ref="B56:F56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N59"/>
  <sheetViews>
    <sheetView topLeftCell="A52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'1'!B2:C3+1</f>
        <v>41184</v>
      </c>
      <c r="C2" s="90"/>
      <c r="D2" s="28"/>
      <c r="E2" s="66">
        <f>'1'!E2</f>
        <v>100</v>
      </c>
      <c r="F2" s="94" t="str">
        <f>'1'!F2:I2</f>
        <v>تقرير الوزن اليومى لماكينات التعبئة</v>
      </c>
      <c r="G2" s="94"/>
      <c r="H2" s="94"/>
      <c r="I2" s="95"/>
      <c r="J2" s="74"/>
      <c r="K2" s="75"/>
      <c r="L2" s="93">
        <f>'1'!L2:M2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38" t="s">
        <v>12</v>
      </c>
      <c r="B54" s="36" t="e">
        <f t="shared" ref="B54:H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>AVERAGE(I6:I53)</f>
        <v>#DIV/0!</v>
      </c>
      <c r="J54" s="36" t="e">
        <f>AVERAGE(J6:J53)</f>
        <v>#DIV/0!</v>
      </c>
      <c r="K54" s="36" t="e">
        <f>AVERAGE(K6:K53)</f>
        <v>#DIV/0!</v>
      </c>
      <c r="L54" s="39">
        <f t="shared" si="0"/>
        <v>98</v>
      </c>
      <c r="M54" s="40">
        <f t="shared" si="1"/>
        <v>102</v>
      </c>
      <c r="N54" s="18"/>
    </row>
    <row r="55" spans="1:14" ht="22.5" customHeight="1" thickBot="1">
      <c r="A55" s="44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s="42" customFormat="1" ht="24.75" customHeight="1" thickBot="1">
      <c r="A56" s="41"/>
      <c r="B56" s="87" t="s">
        <v>13</v>
      </c>
      <c r="C56" s="88"/>
      <c r="D56" s="88"/>
      <c r="E56" s="88"/>
      <c r="F56" s="88"/>
      <c r="G56" s="63" t="e">
        <f>AVERAGE(B54:M54)</f>
        <v>#DIV/0!</v>
      </c>
      <c r="H56" s="63"/>
      <c r="I56" s="3"/>
      <c r="J56" s="3"/>
      <c r="K56" s="3"/>
      <c r="L56" s="91">
        <f>'1'!L56:M56</f>
        <v>100</v>
      </c>
      <c r="M56" s="92"/>
      <c r="N56" s="43"/>
    </row>
    <row r="57" spans="1:14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4" tint="0.59999389629810485"/>
  </sheetPr>
  <dimension ref="A1:N59"/>
  <sheetViews>
    <sheetView topLeftCell="A44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'2'!B2:C3+1</f>
        <v>41185</v>
      </c>
      <c r="C2" s="90"/>
      <c r="D2" s="28"/>
      <c r="E2" s="66">
        <f>'1'!E2</f>
        <v>100</v>
      </c>
      <c r="F2" s="94" t="str">
        <f>'1'!F2:I2</f>
        <v>تقرير الوزن اليومى لماكينات التعبئة</v>
      </c>
      <c r="G2" s="94"/>
      <c r="H2" s="94"/>
      <c r="I2" s="95"/>
      <c r="J2" s="74"/>
      <c r="K2" s="75"/>
      <c r="L2" s="93">
        <f>'2'!L2:M2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'2'!L56:M56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4" tint="0.59999389629810485"/>
  </sheetPr>
  <dimension ref="A1:N59"/>
  <sheetViews>
    <sheetView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'3'!B2:C3+1</f>
        <v>41186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'3'!L2:M2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'3'!L3:M3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'3'!L56:M56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'4'!B2:C3+1</f>
        <v>41187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'4'!L2:M2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'4'!L3:M3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'4'!L56:M56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'5'!B2:C3+1</f>
        <v>41188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'5'!L2:M2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'5'!L3:M3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B54-L56=L56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'5'!L56:M56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'6'!B2:C3+1</f>
        <v>41189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'6'!L2:M2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'6'!L3:M3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'6'!L56:M56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'7'!B2:C3+1</f>
        <v>41190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'7'!L2:M2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'7'!L3:M3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25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>L6</f>
        <v>98</v>
      </c>
      <c r="M7" s="21">
        <f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ref="L8:L54" si="0">L7</f>
        <v>98</v>
      </c>
      <c r="M8" s="21">
        <f t="shared" ref="M8:M54" si="1">M7</f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>AVERAGE(B6:B53)</f>
        <v>#DIV/0!</v>
      </c>
      <c r="C54" s="36" t="e">
        <f t="shared" ref="C54:K54" si="2">AVERAGE(C6:C53)</f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 t="shared" si="2"/>
        <v>#DIV/0!</v>
      </c>
      <c r="K54" s="36" t="e">
        <f t="shared" si="2"/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'7'!L56:M56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'8'!B2:C3+1</f>
        <v>41191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'8'!L2:M2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'8'!L3:M3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'8'!L56:M56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'9'!B2:C3+1</f>
        <v>41192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'9'!L2:M2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'9'!L3:M3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'9'!L56:M56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N59"/>
  <sheetViews>
    <sheetView topLeftCell="A49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'10'!B2:C3+1</f>
        <v>41193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'10'!L2:M2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'10'!L3:M3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'10'!L56:M56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'11'!B2:C3+1</f>
        <v>41194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'11'!L2:M2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'11'!L3:M3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'11'!L56:M56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9"/>
  <sheetViews>
    <sheetView topLeftCell="A47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'12'!B2:C3+1</f>
        <v>41195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'12'!L2:M2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'12'!L3:M3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'12'!L56:M56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'13'!B2:C3+1</f>
        <v>41196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'13'!L2:M2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'13'!L3:M3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'13'!L56:M56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59"/>
  <sheetViews>
    <sheetView topLeftCell="A46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'14'!B2:C3+1</f>
        <v>41197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'14'!L2:M2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'14'!L3:M3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26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>AVERAGE(F6:F53)</f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F54-L57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'14'!L56:M56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59"/>
  <sheetViews>
    <sheetView topLeftCell="A49" workbookViewId="0">
      <selection activeCell="B49" sqref="B49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'15'!B2:C3+1</f>
        <v>41198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'15'!L2:M2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'15'!L3:M3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G54-K56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'15'!L56:M56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theme="4" tint="0.59999389629810485"/>
  </sheetPr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'16'!B2:C3+1</f>
        <v>41199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'16'!L2:M2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'16'!L3:M3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'16'!L56:M56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theme="4" tint="0.59999389629810485"/>
  </sheetPr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'17'!B2:C3+1</f>
        <v>41200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'17'!L2:M2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'17'!L3:M3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'17'!L56:M56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'18'!B2:C3+1</f>
        <v>41201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'18'!L2:M2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'18'!L3:M3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'18'!L56:M56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59"/>
  <sheetViews>
    <sheetView topLeftCell="A46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'19'!B2:C3+1</f>
        <v>41202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'19'!L2:M2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'19'!L3:M3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'19'!L56:M56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59"/>
  <sheetViews>
    <sheetView topLeftCell="A46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8" t="s">
        <v>15</v>
      </c>
      <c r="B2" s="89">
        <f>'20'!B2:C3+1</f>
        <v>41203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9"/>
      <c r="H2" s="99"/>
      <c r="I2" s="100"/>
      <c r="J2" s="74"/>
      <c r="K2" s="75"/>
      <c r="L2" s="93">
        <f>'20'!L2:M2</f>
        <v>98</v>
      </c>
      <c r="M2" s="73"/>
    </row>
    <row r="3" spans="1:13" ht="15.75" customHeight="1" thickBot="1">
      <c r="A3" s="59"/>
      <c r="B3" s="56"/>
      <c r="C3" s="57"/>
      <c r="D3" s="29"/>
      <c r="E3" s="98"/>
      <c r="F3" s="98"/>
      <c r="G3" s="98"/>
      <c r="H3" s="98"/>
      <c r="I3" s="101"/>
      <c r="J3" s="76"/>
      <c r="K3" s="77"/>
      <c r="L3" s="93">
        <f>'20'!L3:M3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27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B54=L56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'20'!L56:M56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'21'!B2:C3+1</f>
        <v>41204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'21'!L2:M2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'21'!L3:M3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J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 t="shared" si="2"/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B54-L55:M56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'21'!L56:M56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'22'!B2:C3+1</f>
        <v>41205</v>
      </c>
      <c r="C2" s="90"/>
      <c r="D2" s="51"/>
      <c r="E2" s="106">
        <f>'1'!E2</f>
        <v>100</v>
      </c>
      <c r="F2" s="102" t="str">
        <f>'3'!F2:I3</f>
        <v>تقرير الوزن اليومى لماكينات التعبئة</v>
      </c>
      <c r="G2" s="102"/>
      <c r="H2" s="102"/>
      <c r="I2" s="103"/>
      <c r="J2" s="74"/>
      <c r="K2" s="75"/>
      <c r="L2" s="93">
        <f>'21'!L2:M2</f>
        <v>98</v>
      </c>
      <c r="M2" s="73"/>
    </row>
    <row r="3" spans="1:13" ht="15.75" customHeight="1" thickBot="1">
      <c r="A3" s="55"/>
      <c r="B3" s="56"/>
      <c r="C3" s="57"/>
      <c r="D3" s="52"/>
      <c r="E3" s="107"/>
      <c r="F3" s="104"/>
      <c r="G3" s="104"/>
      <c r="H3" s="104"/>
      <c r="I3" s="105"/>
      <c r="J3" s="76"/>
      <c r="K3" s="77"/>
      <c r="L3" s="93">
        <f>'21'!L3:M3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53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K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 t="shared" si="2"/>
        <v>#DIV/0!</v>
      </c>
      <c r="K54" s="36" t="e">
        <f t="shared" si="2"/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B54-L55:M56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'21'!L56:M56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J2:K4"/>
    <mergeCell ref="B56:F56"/>
    <mergeCell ref="D4:I4"/>
    <mergeCell ref="L4:M4"/>
    <mergeCell ref="B2:C2"/>
    <mergeCell ref="F2:I3"/>
    <mergeCell ref="E2:E3"/>
    <mergeCell ref="L56:M56"/>
    <mergeCell ref="L3:M3"/>
    <mergeCell ref="L2:M2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'23'!B2:C3+1</f>
        <v>41206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'23'!L2:M2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'23'!L3:M3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'23'!$L$56:$M$56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'24'!B2:C3+1</f>
        <v>41207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'24'!L2:M2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'24'!L3:M3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'24'!L56:M56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59"/>
  <sheetViews>
    <sheetView topLeftCell="A44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'25'!B2:C3+1</f>
        <v>41208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'25'!L2:M2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'25'!L3:M3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26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E54-K56:M56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J54-L56K55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80" t="e">
        <f>AVERAGE(B54:M54)</f>
        <v>#DIV/0!</v>
      </c>
      <c r="H56" s="80"/>
      <c r="I56" s="32"/>
      <c r="J56" s="32"/>
      <c r="K56" s="32"/>
      <c r="L56" s="70">
        <f>'25'!L56:M56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1">
    <mergeCell ref="E2:E3"/>
    <mergeCell ref="G56:H56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59"/>
  <sheetViews>
    <sheetView topLeftCell="A46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'26'!B2:C3+1</f>
        <v>41209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'26'!L2:M2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'26'!L3:M3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26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J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 t="shared" si="2"/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37" t="e">
        <f>C54-L56</f>
        <v>#DIV/0!</v>
      </c>
      <c r="D55" s="37" t="e">
        <f>D54-L56</f>
        <v>#DIV/0!</v>
      </c>
      <c r="E55" s="37" t="e">
        <f>E54-L56</f>
        <v>#DIV/0!</v>
      </c>
      <c r="F55" s="37" t="e">
        <f>F54-L56</f>
        <v>#DIV/0!</v>
      </c>
      <c r="G55" s="37" t="e">
        <f>G54-L56</f>
        <v>#DIV/0!</v>
      </c>
      <c r="H55" s="37" t="e">
        <f>H54-L56</f>
        <v>#DIV/0!</v>
      </c>
      <c r="I55" s="37" t="e">
        <f>I54-L56</f>
        <v>#DIV/0!</v>
      </c>
      <c r="J55" s="37" t="e">
        <f>J54-L56</f>
        <v>#DIV/0!</v>
      </c>
      <c r="K55" s="37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'26'!L56:M56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59"/>
  <sheetViews>
    <sheetView topLeftCell="A43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'27'!B2:C3+1</f>
        <v>41210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'27'!L2:M2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'27'!L3:M3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27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'27'!L56:M56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59"/>
  <sheetViews>
    <sheetView topLeftCell="A37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'28'!B2:C3+1</f>
        <v>41211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'28'!L2:M2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'28'!L3:M3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v>12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12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12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12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12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12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12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12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12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12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12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12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12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12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12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12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12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12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12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12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12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12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12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12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12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12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12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12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12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12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12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 t="shared" si="2"/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12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AVERAGE(B54:K54)</f>
        <v>#DIV/0!</v>
      </c>
      <c r="H56" s="62"/>
      <c r="I56" s="32"/>
      <c r="J56" s="32"/>
      <c r="K56" s="32"/>
      <c r="L56" s="70">
        <f>'28'!L56:M56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59"/>
  <sheetViews>
    <sheetView topLeftCell="A37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'29'!B2:C3+1</f>
        <v>41212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'29'!L2:M2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'29'!L3:M3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I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>AVERAGE(H6:H53)</f>
        <v>#DIV/0!</v>
      </c>
      <c r="I54" s="36" t="e">
        <f t="shared" si="2"/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'29'!L56:M56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N59"/>
  <sheetViews>
    <sheetView topLeftCell="A40" workbookViewId="0">
      <selection activeCell="G56" sqref="G56:H56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89">
        <f>'30'!B2:C3+1</f>
        <v>41213</v>
      </c>
      <c r="C2" s="90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'30'!L2:M2</f>
        <v>98</v>
      </c>
      <c r="M2" s="73"/>
    </row>
    <row r="3" spans="1:13" ht="15.75" customHeight="1" thickBot="1">
      <c r="A3" s="55"/>
      <c r="B3" s="56"/>
      <c r="C3" s="57"/>
      <c r="D3" s="29"/>
      <c r="E3" s="67"/>
      <c r="F3" s="96"/>
      <c r="G3" s="96"/>
      <c r="H3" s="96"/>
      <c r="I3" s="97"/>
      <c r="J3" s="76"/>
      <c r="K3" s="77"/>
      <c r="L3" s="93">
        <f>'30'!L3:M3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 t="b">
        <f>L56='30'!L56:M56</f>
        <v>1</v>
      </c>
      <c r="M4" s="82"/>
    </row>
    <row r="5" spans="1:13" ht="19.5" customHeight="1" thickTop="1" thickBot="1">
      <c r="A5" s="11" t="s">
        <v>14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4">
        <v>0.3125</v>
      </c>
      <c r="B6" s="7"/>
      <c r="C6" s="7"/>
      <c r="D6" s="7"/>
      <c r="E6" s="7"/>
      <c r="F6" s="7"/>
      <c r="G6" s="7"/>
      <c r="H6" s="7"/>
      <c r="I6" s="19"/>
      <c r="J6" s="7"/>
      <c r="K6" s="14"/>
      <c r="L6" s="20">
        <f>L2</f>
        <v>98</v>
      </c>
      <c r="M6" s="21">
        <f>L3</f>
        <v>102</v>
      </c>
    </row>
    <row r="7" spans="1:13" ht="15">
      <c r="A7" s="5">
        <v>0.33333333333333331</v>
      </c>
      <c r="B7" s="8"/>
      <c r="C7" s="8"/>
      <c r="D7" s="8"/>
      <c r="E7" s="8"/>
      <c r="F7" s="8"/>
      <c r="G7" s="8"/>
      <c r="H7" s="8"/>
      <c r="I7" s="8"/>
      <c r="J7" s="8"/>
      <c r="K7" s="8"/>
      <c r="L7" s="20">
        <f t="shared" ref="L7:L54" si="0">L6</f>
        <v>98</v>
      </c>
      <c r="M7" s="21">
        <f t="shared" ref="M7:M54" si="1">M6</f>
        <v>102</v>
      </c>
    </row>
    <row r="8" spans="1:13" ht="15">
      <c r="A8" s="5">
        <v>0.35416666666666669</v>
      </c>
      <c r="B8" s="8"/>
      <c r="C8" s="8"/>
      <c r="D8" s="8"/>
      <c r="E8" s="8"/>
      <c r="F8" s="8"/>
      <c r="G8" s="8"/>
      <c r="H8" s="8"/>
      <c r="I8" s="8"/>
      <c r="J8" s="8"/>
      <c r="K8" s="8"/>
      <c r="L8" s="20">
        <f t="shared" si="0"/>
        <v>98</v>
      </c>
      <c r="M8" s="21">
        <f t="shared" si="1"/>
        <v>102</v>
      </c>
    </row>
    <row r="9" spans="1:13" ht="15">
      <c r="A9" s="5">
        <v>0.375</v>
      </c>
      <c r="B9" s="8"/>
      <c r="C9" s="8"/>
      <c r="D9" s="8"/>
      <c r="E9" s="8"/>
      <c r="F9" s="8"/>
      <c r="G9" s="8"/>
      <c r="H9" s="8"/>
      <c r="I9" s="8"/>
      <c r="J9" s="8"/>
      <c r="K9" s="8"/>
      <c r="L9" s="20">
        <f t="shared" si="0"/>
        <v>98</v>
      </c>
      <c r="M9" s="21">
        <f t="shared" si="1"/>
        <v>102</v>
      </c>
    </row>
    <row r="10" spans="1:13" ht="15">
      <c r="A10" s="5">
        <v>0.39583333333333298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0">
        <f t="shared" si="0"/>
        <v>98</v>
      </c>
      <c r="M10" s="21">
        <f t="shared" si="1"/>
        <v>102</v>
      </c>
    </row>
    <row r="11" spans="1:13" ht="15">
      <c r="A11" s="5">
        <v>0.41666666666666702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0">
        <f t="shared" si="0"/>
        <v>98</v>
      </c>
      <c r="M11" s="21">
        <f t="shared" si="1"/>
        <v>102</v>
      </c>
    </row>
    <row r="12" spans="1:13" ht="15">
      <c r="A12" s="5">
        <v>0.4375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0">
        <f t="shared" si="0"/>
        <v>98</v>
      </c>
      <c r="M12" s="21">
        <f t="shared" si="1"/>
        <v>102</v>
      </c>
    </row>
    <row r="13" spans="1:13" ht="15">
      <c r="A13" s="5">
        <v>0.45833333333333298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0">
        <f t="shared" si="0"/>
        <v>98</v>
      </c>
      <c r="M13" s="21">
        <f t="shared" si="1"/>
        <v>102</v>
      </c>
    </row>
    <row r="14" spans="1:13" ht="15">
      <c r="A14" s="5">
        <v>0.47916666666666702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20">
        <f t="shared" si="0"/>
        <v>98</v>
      </c>
      <c r="M14" s="21">
        <f t="shared" si="1"/>
        <v>102</v>
      </c>
    </row>
    <row r="15" spans="1:13" ht="15">
      <c r="A15" s="5">
        <v>0.5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20">
        <f t="shared" si="0"/>
        <v>98</v>
      </c>
      <c r="M15" s="21">
        <f t="shared" si="1"/>
        <v>102</v>
      </c>
    </row>
    <row r="16" spans="1:13" ht="15">
      <c r="A16" s="5">
        <v>0.52083333333333304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20">
        <f t="shared" si="0"/>
        <v>98</v>
      </c>
      <c r="M16" s="21">
        <f t="shared" si="1"/>
        <v>102</v>
      </c>
    </row>
    <row r="17" spans="1:13" ht="15">
      <c r="A17" s="5">
        <v>0.54166666666666596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20">
        <f t="shared" si="0"/>
        <v>98</v>
      </c>
      <c r="M17" s="21">
        <f t="shared" si="1"/>
        <v>102</v>
      </c>
    </row>
    <row r="18" spans="1:13" ht="15">
      <c r="A18" s="5">
        <v>0.5625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20">
        <f t="shared" si="0"/>
        <v>98</v>
      </c>
      <c r="M18" s="21">
        <f t="shared" si="1"/>
        <v>102</v>
      </c>
    </row>
    <row r="19" spans="1:13" ht="15">
      <c r="A19" s="5">
        <v>0.58333333333333304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0">
        <f t="shared" si="0"/>
        <v>98</v>
      </c>
      <c r="M19" s="21">
        <f t="shared" si="1"/>
        <v>102</v>
      </c>
    </row>
    <row r="20" spans="1:13" ht="15">
      <c r="A20" s="5">
        <v>0.60416666666666596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0">
        <f t="shared" si="0"/>
        <v>98</v>
      </c>
      <c r="M20" s="21">
        <f t="shared" si="1"/>
        <v>102</v>
      </c>
    </row>
    <row r="21" spans="1:13" ht="15">
      <c r="A21" s="5">
        <v>0.625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0">
        <f t="shared" si="0"/>
        <v>98</v>
      </c>
      <c r="M21" s="21">
        <f t="shared" si="1"/>
        <v>102</v>
      </c>
    </row>
    <row r="22" spans="1:13" ht="15">
      <c r="A22" s="5">
        <v>0.64583333333333304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20">
        <f t="shared" si="0"/>
        <v>98</v>
      </c>
      <c r="M22" s="21">
        <f t="shared" si="1"/>
        <v>102</v>
      </c>
    </row>
    <row r="23" spans="1:13" ht="15">
      <c r="A23" s="5">
        <v>0.66666666666666596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20">
        <f t="shared" si="0"/>
        <v>98</v>
      </c>
      <c r="M23" s="21">
        <f t="shared" si="1"/>
        <v>102</v>
      </c>
    </row>
    <row r="24" spans="1:13" ht="15">
      <c r="A24" s="5">
        <v>0.6875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0">
        <f t="shared" si="0"/>
        <v>98</v>
      </c>
      <c r="M24" s="21">
        <f t="shared" si="1"/>
        <v>102</v>
      </c>
    </row>
    <row r="25" spans="1:13" ht="15">
      <c r="A25" s="5">
        <v>0.70833333333333304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20">
        <f t="shared" si="0"/>
        <v>98</v>
      </c>
      <c r="M25" s="21">
        <f t="shared" si="1"/>
        <v>102</v>
      </c>
    </row>
    <row r="26" spans="1:13" ht="15">
      <c r="A26" s="5">
        <v>0.72916666666666596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20">
        <f t="shared" si="0"/>
        <v>98</v>
      </c>
      <c r="M26" s="21">
        <f t="shared" si="1"/>
        <v>102</v>
      </c>
    </row>
    <row r="27" spans="1:13" ht="15">
      <c r="A27" s="5">
        <v>0.75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20">
        <f t="shared" si="0"/>
        <v>98</v>
      </c>
      <c r="M27" s="21">
        <f t="shared" si="1"/>
        <v>102</v>
      </c>
    </row>
    <row r="28" spans="1:13" ht="15">
      <c r="A28" s="5">
        <v>0.77083333333333304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20">
        <f t="shared" si="0"/>
        <v>98</v>
      </c>
      <c r="M28" s="21">
        <f t="shared" si="1"/>
        <v>102</v>
      </c>
    </row>
    <row r="29" spans="1:13" ht="15">
      <c r="A29" s="5">
        <v>0.79166666666666596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0">
        <f t="shared" si="0"/>
        <v>98</v>
      </c>
      <c r="M29" s="21">
        <f t="shared" si="1"/>
        <v>102</v>
      </c>
    </row>
    <row r="30" spans="1:13" ht="15">
      <c r="A30" s="5">
        <v>0.8125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0">
        <f t="shared" si="0"/>
        <v>98</v>
      </c>
      <c r="M30" s="21">
        <f t="shared" si="1"/>
        <v>102</v>
      </c>
    </row>
    <row r="31" spans="1:13" ht="15">
      <c r="A31" s="5">
        <v>0.83333333333333304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0">
        <f t="shared" si="0"/>
        <v>98</v>
      </c>
      <c r="M31" s="21">
        <f t="shared" si="1"/>
        <v>102</v>
      </c>
    </row>
    <row r="32" spans="1:13" ht="15">
      <c r="A32" s="5">
        <v>0.85416666666666596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0">
        <f t="shared" si="0"/>
        <v>98</v>
      </c>
      <c r="M32" s="21">
        <f t="shared" si="1"/>
        <v>102</v>
      </c>
    </row>
    <row r="33" spans="1:13" ht="15">
      <c r="A33" s="5">
        <v>0.875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0">
        <f t="shared" si="0"/>
        <v>98</v>
      </c>
      <c r="M33" s="21">
        <f t="shared" si="1"/>
        <v>102</v>
      </c>
    </row>
    <row r="34" spans="1:13" ht="15">
      <c r="A34" s="5">
        <v>0.89583333333333304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0">
        <f t="shared" si="0"/>
        <v>98</v>
      </c>
      <c r="M34" s="21">
        <f t="shared" si="1"/>
        <v>102</v>
      </c>
    </row>
    <row r="35" spans="1:13" ht="15">
      <c r="A35" s="5">
        <v>0.91666666666666663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20">
        <f t="shared" si="0"/>
        <v>98</v>
      </c>
      <c r="M35" s="21">
        <f t="shared" si="1"/>
        <v>102</v>
      </c>
    </row>
    <row r="36" spans="1:13" ht="15">
      <c r="A36" s="5">
        <v>0.937499999999999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20">
        <f t="shared" si="0"/>
        <v>98</v>
      </c>
      <c r="M36" s="21">
        <f t="shared" si="1"/>
        <v>102</v>
      </c>
    </row>
    <row r="37" spans="1:13" ht="15">
      <c r="A37" s="5">
        <v>0.95833333333333304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20">
        <f t="shared" si="0"/>
        <v>98</v>
      </c>
      <c r="M37" s="21">
        <f t="shared" si="1"/>
        <v>102</v>
      </c>
    </row>
    <row r="38" spans="1:13" ht="15">
      <c r="A38" s="5">
        <v>0.97916666666666397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20">
        <f t="shared" si="0"/>
        <v>98</v>
      </c>
      <c r="M38" s="21">
        <f t="shared" si="1"/>
        <v>102</v>
      </c>
    </row>
    <row r="39" spans="1:13" ht="15">
      <c r="A39" s="5">
        <v>0.999999999999996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20">
        <f t="shared" si="0"/>
        <v>98</v>
      </c>
      <c r="M39" s="21">
        <f t="shared" si="1"/>
        <v>102</v>
      </c>
    </row>
    <row r="40" spans="1:13" ht="15">
      <c r="A40" s="5">
        <v>1.0208333333333299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20">
        <f t="shared" si="0"/>
        <v>98</v>
      </c>
      <c r="M40" s="21">
        <f t="shared" si="1"/>
        <v>102</v>
      </c>
    </row>
    <row r="41" spans="1:13" ht="15">
      <c r="A41" s="5">
        <v>1.0416666666666601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20">
        <f t="shared" si="0"/>
        <v>98</v>
      </c>
      <c r="M41" s="21">
        <f t="shared" si="1"/>
        <v>102</v>
      </c>
    </row>
    <row r="42" spans="1:13" ht="15">
      <c r="A42" s="5">
        <v>1.06249999999999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20">
        <f t="shared" si="0"/>
        <v>98</v>
      </c>
      <c r="M42" s="21">
        <f t="shared" si="1"/>
        <v>102</v>
      </c>
    </row>
    <row r="43" spans="1:13" ht="15">
      <c r="A43" s="5">
        <v>1.0833333333333299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20">
        <f t="shared" si="0"/>
        <v>98</v>
      </c>
      <c r="M43" s="21">
        <f t="shared" si="1"/>
        <v>102</v>
      </c>
    </row>
    <row r="44" spans="1:13" ht="15">
      <c r="A44" s="5">
        <v>1.1041666666666601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20">
        <f t="shared" si="0"/>
        <v>98</v>
      </c>
      <c r="M44" s="21">
        <f t="shared" si="1"/>
        <v>102</v>
      </c>
    </row>
    <row r="45" spans="1:13" ht="15">
      <c r="A45" s="5">
        <v>1.12499999999999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20">
        <f t="shared" si="0"/>
        <v>98</v>
      </c>
      <c r="M45" s="21">
        <f t="shared" si="1"/>
        <v>102</v>
      </c>
    </row>
    <row r="46" spans="1:13" ht="15">
      <c r="A46" s="5">
        <v>1.1458333333333199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20">
        <f t="shared" si="0"/>
        <v>98</v>
      </c>
      <c r="M46" s="21">
        <f t="shared" si="1"/>
        <v>102</v>
      </c>
    </row>
    <row r="47" spans="1:13" ht="15">
      <c r="A47" s="5">
        <v>1.1666666666666501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20">
        <f t="shared" si="0"/>
        <v>98</v>
      </c>
      <c r="M47" s="21">
        <f t="shared" si="1"/>
        <v>102</v>
      </c>
    </row>
    <row r="48" spans="1:13" ht="15">
      <c r="A48" s="5">
        <v>1.18749999999999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20">
        <f t="shared" si="0"/>
        <v>98</v>
      </c>
      <c r="M48" s="21">
        <f t="shared" si="1"/>
        <v>102</v>
      </c>
    </row>
    <row r="49" spans="1:14" ht="15">
      <c r="A49" s="5">
        <v>1.2083333333333199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20">
        <f t="shared" si="0"/>
        <v>98</v>
      </c>
      <c r="M49" s="21">
        <f t="shared" si="1"/>
        <v>102</v>
      </c>
    </row>
    <row r="50" spans="1:14" ht="15">
      <c r="A50" s="5">
        <v>1.2291666666666501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20">
        <f t="shared" si="0"/>
        <v>98</v>
      </c>
      <c r="M50" s="21">
        <f t="shared" si="1"/>
        <v>102</v>
      </c>
    </row>
    <row r="51" spans="1:14" ht="15">
      <c r="A51" s="5">
        <v>1.24999999999998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20">
        <f t="shared" si="0"/>
        <v>98</v>
      </c>
      <c r="M51" s="21">
        <f t="shared" si="1"/>
        <v>102</v>
      </c>
    </row>
    <row r="52" spans="1:14" ht="15">
      <c r="A52" s="5">
        <v>1.2708333333333199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20">
        <f t="shared" si="0"/>
        <v>98</v>
      </c>
      <c r="M52" s="21">
        <f t="shared" si="1"/>
        <v>102</v>
      </c>
    </row>
    <row r="53" spans="1:14" ht="15.75" thickBot="1">
      <c r="A53" s="6">
        <v>1.2916666666666501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f t="shared" si="0"/>
        <v>98</v>
      </c>
      <c r="M53" s="21">
        <f t="shared" si="1"/>
        <v>102</v>
      </c>
    </row>
    <row r="54" spans="1:14" ht="22.5" customHeight="1" thickTop="1" thickBot="1">
      <c r="A54" s="16" t="s">
        <v>12</v>
      </c>
      <c r="B54" s="36" t="e">
        <f t="shared" ref="B54:G54" si="2">AVERAGE(B6:B53)</f>
        <v>#DIV/0!</v>
      </c>
      <c r="C54" s="36" t="e">
        <f t="shared" si="2"/>
        <v>#DIV/0!</v>
      </c>
      <c r="D54" s="36" t="e">
        <f t="shared" si="2"/>
        <v>#DIV/0!</v>
      </c>
      <c r="E54" s="36" t="e">
        <f t="shared" si="2"/>
        <v>#DIV/0!</v>
      </c>
      <c r="F54" s="36" t="e">
        <f t="shared" si="2"/>
        <v>#DIV/0!</v>
      </c>
      <c r="G54" s="36" t="e">
        <f t="shared" si="2"/>
        <v>#DIV/0!</v>
      </c>
      <c r="H54" s="36" t="e">
        <f>G56=AVERAGE(H6:H53)</f>
        <v>#DIV/0!</v>
      </c>
      <c r="I54" s="36" t="e">
        <f>H56=AVERAGE(I6:I53)</f>
        <v>#DIV/0!</v>
      </c>
      <c r="J54" s="36" t="e">
        <f>AVERAGE(J6:J53)</f>
        <v>#DIV/0!</v>
      </c>
      <c r="K54" s="36" t="e">
        <f>AVERAGE(K6:K53)</f>
        <v>#DIV/0!</v>
      </c>
      <c r="L54" s="20">
        <f t="shared" si="0"/>
        <v>98</v>
      </c>
      <c r="M54" s="21">
        <f t="shared" si="1"/>
        <v>102</v>
      </c>
      <c r="N54" s="18"/>
    </row>
    <row r="55" spans="1:14" ht="22.5" customHeight="1" thickTop="1" thickBot="1">
      <c r="A55" s="35"/>
      <c r="B55" s="37" t="e">
        <f>B54-L56</f>
        <v>#DIV/0!</v>
      </c>
      <c r="C55" s="45" t="e">
        <f>C54-L56</f>
        <v>#DIV/0!</v>
      </c>
      <c r="D55" s="45" t="e">
        <f>D54-L56</f>
        <v>#DIV/0!</v>
      </c>
      <c r="E55" s="45" t="e">
        <f>E54-L56</f>
        <v>#DIV/0!</v>
      </c>
      <c r="F55" s="45" t="e">
        <f>F54-L56</f>
        <v>#DIV/0!</v>
      </c>
      <c r="G55" s="45" t="e">
        <f>G54-L56</f>
        <v>#DIV/0!</v>
      </c>
      <c r="H55" s="45" t="e">
        <f>H54-L56</f>
        <v>#DIV/0!</v>
      </c>
      <c r="I55" s="45" t="e">
        <f>I54-L56</f>
        <v>#DIV/0!</v>
      </c>
      <c r="J55" s="45" t="e">
        <f>J54-L56</f>
        <v>#DIV/0!</v>
      </c>
      <c r="K55" s="46" t="e">
        <f>K54-L56</f>
        <v>#DIV/0!</v>
      </c>
      <c r="L55" s="33"/>
      <c r="M55" s="34"/>
      <c r="N55" s="18"/>
    </row>
    <row r="56" spans="1:14" ht="24.75" customHeight="1" thickTop="1" thickBot="1">
      <c r="A56" s="13"/>
      <c r="B56" s="68" t="s">
        <v>13</v>
      </c>
      <c r="C56" s="69"/>
      <c r="D56" s="69"/>
      <c r="E56" s="69"/>
      <c r="F56" s="69"/>
      <c r="G56" s="62" t="e">
        <f>AVERAGE(B54:M54)</f>
        <v>#DIV/0!</v>
      </c>
      <c r="H56" s="62"/>
      <c r="I56" s="32"/>
      <c r="J56" s="32"/>
      <c r="K56" s="32"/>
      <c r="L56" s="70">
        <f>'30'!L56:M56</f>
        <v>100</v>
      </c>
      <c r="M56" s="71"/>
      <c r="N56" s="17"/>
    </row>
    <row r="57" spans="1:14" ht="13.5" thickTop="1">
      <c r="A57" s="2"/>
    </row>
    <row r="58" spans="1:14">
      <c r="A58" s="2"/>
    </row>
    <row r="59" spans="1:14">
      <c r="A59" s="2"/>
    </row>
  </sheetData>
  <mergeCells count="10">
    <mergeCell ref="E2:E3"/>
    <mergeCell ref="B56:F56"/>
    <mergeCell ref="B2:C2"/>
    <mergeCell ref="L56:M56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56"/>
  <sheetViews>
    <sheetView topLeftCell="N79" workbookViewId="0">
      <selection activeCell="O107" sqref="O107"/>
    </sheetView>
  </sheetViews>
  <sheetFormatPr defaultRowHeight="12.75"/>
  <cols>
    <col min="1" max="1" width="10" style="1" customWidth="1"/>
    <col min="2" max="16384" width="9.140625" style="1"/>
  </cols>
  <sheetData>
    <row r="1" spans="1:13" ht="15" customHeight="1" thickBot="1">
      <c r="A1" s="3"/>
      <c r="B1" s="2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 thickBot="1">
      <c r="A2" s="54" t="s">
        <v>15</v>
      </c>
      <c r="B2" s="108">
        <f>'1'!B2:C3</f>
        <v>41183</v>
      </c>
      <c r="C2" s="109"/>
      <c r="D2" s="28"/>
      <c r="E2" s="66">
        <f>'1'!E2</f>
        <v>100</v>
      </c>
      <c r="F2" s="94" t="str">
        <f>'3'!F2:I3</f>
        <v>تقرير الوزن اليومى لماكينات التعبئة</v>
      </c>
      <c r="G2" s="94"/>
      <c r="H2" s="94"/>
      <c r="I2" s="95"/>
      <c r="J2" s="74"/>
      <c r="K2" s="75"/>
      <c r="L2" s="93">
        <f>'1'!L2:M2</f>
        <v>98</v>
      </c>
      <c r="M2" s="73"/>
    </row>
    <row r="3" spans="1:13" ht="15.75" customHeight="1" thickBot="1">
      <c r="A3" s="55"/>
      <c r="B3" s="60"/>
      <c r="C3" s="61"/>
      <c r="D3" s="29"/>
      <c r="E3" s="67"/>
      <c r="F3" s="96"/>
      <c r="G3" s="96"/>
      <c r="H3" s="96"/>
      <c r="I3" s="97"/>
      <c r="J3" s="76"/>
      <c r="K3" s="77"/>
      <c r="L3" s="93">
        <f>'1'!L3:M3</f>
        <v>102</v>
      </c>
      <c r="M3" s="73"/>
    </row>
    <row r="4" spans="1:13" ht="13.5" thickBot="1">
      <c r="A4" s="23"/>
      <c r="B4" s="23"/>
      <c r="C4" s="3"/>
      <c r="D4" s="80"/>
      <c r="E4" s="80"/>
      <c r="F4" s="80"/>
      <c r="G4" s="80"/>
      <c r="H4" s="80"/>
      <c r="I4" s="80"/>
      <c r="J4" s="78"/>
      <c r="K4" s="79"/>
      <c r="L4" s="81"/>
      <c r="M4" s="82"/>
    </row>
    <row r="5" spans="1:13" ht="19.5" customHeight="1" thickTop="1" thickBot="1">
      <c r="A5" s="11" t="s">
        <v>15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2" t="s">
        <v>9</v>
      </c>
      <c r="L5" s="10" t="s">
        <v>10</v>
      </c>
      <c r="M5" s="15" t="s">
        <v>11</v>
      </c>
    </row>
    <row r="6" spans="1:13" ht="16.5" customHeight="1" thickTop="1">
      <c r="A6" s="24">
        <f>'1'!B2</f>
        <v>41183</v>
      </c>
      <c r="B6" s="7" t="e">
        <f>'1'!B54</f>
        <v>#DIV/0!</v>
      </c>
      <c r="C6" s="7" t="e">
        <f>'1'!C54</f>
        <v>#DIV/0!</v>
      </c>
      <c r="D6" s="7" t="e">
        <f>'1'!D54</f>
        <v>#DIV/0!</v>
      </c>
      <c r="E6" s="7" t="e">
        <f>'1'!E54</f>
        <v>#DIV/0!</v>
      </c>
      <c r="F6" s="7" t="e">
        <f>'1'!F54</f>
        <v>#DIV/0!</v>
      </c>
      <c r="G6" s="7" t="e">
        <f>'1'!G54</f>
        <v>#DIV/0!</v>
      </c>
      <c r="H6" s="7" t="e">
        <f>'1'!H54</f>
        <v>#DIV/0!</v>
      </c>
      <c r="I6" s="7" t="e">
        <f>'1'!I54</f>
        <v>#DIV/0!</v>
      </c>
      <c r="J6" s="7" t="e">
        <f>'1'!J54</f>
        <v>#DIV/0!</v>
      </c>
      <c r="K6" s="7" t="e">
        <f>'1'!K54</f>
        <v>#DIV/0!</v>
      </c>
      <c r="L6" s="20">
        <f>L2</f>
        <v>98</v>
      </c>
      <c r="M6" s="21">
        <f>L3</f>
        <v>102</v>
      </c>
    </row>
    <row r="7" spans="1:13" ht="15">
      <c r="A7" s="24">
        <f>A6+1</f>
        <v>41184</v>
      </c>
      <c r="B7" s="8" t="e">
        <f>'2'!B54</f>
        <v>#DIV/0!</v>
      </c>
      <c r="C7" s="8" t="e">
        <f>'2'!C54</f>
        <v>#DIV/0!</v>
      </c>
      <c r="D7" s="8" t="e">
        <f>'2'!D54</f>
        <v>#DIV/0!</v>
      </c>
      <c r="E7" s="8" t="e">
        <f>'2'!E54</f>
        <v>#DIV/0!</v>
      </c>
      <c r="F7" s="8" t="e">
        <f>'2'!F54</f>
        <v>#DIV/0!</v>
      </c>
      <c r="G7" s="8" t="e">
        <f>'2'!G54</f>
        <v>#DIV/0!</v>
      </c>
      <c r="H7" s="8" t="e">
        <f>'2'!H54</f>
        <v>#DIV/0!</v>
      </c>
      <c r="I7" s="8" t="e">
        <f>'2'!I54</f>
        <v>#DIV/0!</v>
      </c>
      <c r="J7" s="8" t="e">
        <f>'2'!J54</f>
        <v>#DIV/0!</v>
      </c>
      <c r="K7" s="8" t="e">
        <f>'2'!K54</f>
        <v>#DIV/0!</v>
      </c>
      <c r="L7" s="20">
        <f t="shared" ref="L7:L37" si="0">L6</f>
        <v>98</v>
      </c>
      <c r="M7" s="21">
        <f t="shared" ref="M7:M37" si="1">M6</f>
        <v>102</v>
      </c>
    </row>
    <row r="8" spans="1:13" ht="15">
      <c r="A8" s="24">
        <f t="shared" ref="A8:A36" si="2">A7+1</f>
        <v>41185</v>
      </c>
      <c r="B8" s="8" t="e">
        <f>'3'!B54</f>
        <v>#DIV/0!</v>
      </c>
      <c r="C8" s="8" t="e">
        <f>'3'!C54</f>
        <v>#DIV/0!</v>
      </c>
      <c r="D8" s="8" t="e">
        <f>'3'!D54</f>
        <v>#DIV/0!</v>
      </c>
      <c r="E8" s="8" t="e">
        <f>'3'!E54</f>
        <v>#DIV/0!</v>
      </c>
      <c r="F8" s="8" t="e">
        <f>'3'!F54</f>
        <v>#DIV/0!</v>
      </c>
      <c r="G8" s="8" t="e">
        <f>'3'!G54</f>
        <v>#DIV/0!</v>
      </c>
      <c r="H8" s="8" t="e">
        <f>'3'!H54</f>
        <v>#DIV/0!</v>
      </c>
      <c r="I8" s="8" t="e">
        <f>'3'!I54</f>
        <v>#DIV/0!</v>
      </c>
      <c r="J8" s="8" t="e">
        <f>'3'!J54</f>
        <v>#DIV/0!</v>
      </c>
      <c r="K8" s="8" t="e">
        <f>'3'!K54</f>
        <v>#DIV/0!</v>
      </c>
      <c r="L8" s="20">
        <f t="shared" si="0"/>
        <v>98</v>
      </c>
      <c r="M8" s="21">
        <f t="shared" si="1"/>
        <v>102</v>
      </c>
    </row>
    <row r="9" spans="1:13" ht="15">
      <c r="A9" s="24">
        <f t="shared" si="2"/>
        <v>41186</v>
      </c>
      <c r="B9" s="8" t="e">
        <f>'4'!B54</f>
        <v>#DIV/0!</v>
      </c>
      <c r="C9" s="8" t="e">
        <f>'4'!C54</f>
        <v>#DIV/0!</v>
      </c>
      <c r="D9" s="8" t="e">
        <f>'4'!D54</f>
        <v>#DIV/0!</v>
      </c>
      <c r="E9" s="8" t="e">
        <f>'4'!E54</f>
        <v>#DIV/0!</v>
      </c>
      <c r="F9" s="8" t="e">
        <f>'4'!F54</f>
        <v>#DIV/0!</v>
      </c>
      <c r="G9" s="8" t="e">
        <f>'4'!G54</f>
        <v>#DIV/0!</v>
      </c>
      <c r="H9" s="8" t="e">
        <f>'4'!H54</f>
        <v>#DIV/0!</v>
      </c>
      <c r="I9" s="8" t="e">
        <f>'4'!I54</f>
        <v>#DIV/0!</v>
      </c>
      <c r="J9" s="8" t="e">
        <f>'4'!J54</f>
        <v>#DIV/0!</v>
      </c>
      <c r="K9" s="8" t="e">
        <f>'4'!K54</f>
        <v>#DIV/0!</v>
      </c>
      <c r="L9" s="20">
        <f t="shared" si="0"/>
        <v>98</v>
      </c>
      <c r="M9" s="21">
        <f t="shared" si="1"/>
        <v>102</v>
      </c>
    </row>
    <row r="10" spans="1:13" ht="15">
      <c r="A10" s="24">
        <f t="shared" si="2"/>
        <v>41187</v>
      </c>
      <c r="B10" s="8" t="e">
        <f>'5'!B54</f>
        <v>#DIV/0!</v>
      </c>
      <c r="C10" s="8" t="e">
        <f>'5'!C54</f>
        <v>#DIV/0!</v>
      </c>
      <c r="D10" s="8" t="e">
        <f>'5'!D54</f>
        <v>#DIV/0!</v>
      </c>
      <c r="E10" s="8" t="e">
        <f>'5'!E54</f>
        <v>#DIV/0!</v>
      </c>
      <c r="F10" s="8" t="e">
        <f>'5'!F54</f>
        <v>#DIV/0!</v>
      </c>
      <c r="G10" s="8" t="e">
        <f>'5'!G54</f>
        <v>#DIV/0!</v>
      </c>
      <c r="H10" s="8" t="e">
        <f>'5'!H54</f>
        <v>#DIV/0!</v>
      </c>
      <c r="I10" s="8" t="e">
        <f>'5'!I54</f>
        <v>#DIV/0!</v>
      </c>
      <c r="J10" s="8" t="e">
        <f>'5'!J54</f>
        <v>#DIV/0!</v>
      </c>
      <c r="K10" s="8" t="e">
        <f>'5'!K54</f>
        <v>#DIV/0!</v>
      </c>
      <c r="L10" s="20">
        <f t="shared" si="0"/>
        <v>98</v>
      </c>
      <c r="M10" s="21">
        <f t="shared" si="1"/>
        <v>102</v>
      </c>
    </row>
    <row r="11" spans="1:13" ht="15">
      <c r="A11" s="24">
        <f t="shared" si="2"/>
        <v>41188</v>
      </c>
      <c r="B11" s="8" t="e">
        <f>'6'!B54</f>
        <v>#DIV/0!</v>
      </c>
      <c r="C11" s="8" t="e">
        <f>'6'!C54</f>
        <v>#DIV/0!</v>
      </c>
      <c r="D11" s="8" t="e">
        <f>'6'!D54</f>
        <v>#DIV/0!</v>
      </c>
      <c r="E11" s="8" t="e">
        <f>'6'!E54</f>
        <v>#DIV/0!</v>
      </c>
      <c r="F11" s="8" t="e">
        <f>'6'!F54</f>
        <v>#DIV/0!</v>
      </c>
      <c r="G11" s="8" t="e">
        <f>'6'!G54</f>
        <v>#DIV/0!</v>
      </c>
      <c r="H11" s="8" t="e">
        <f>'6'!H54</f>
        <v>#DIV/0!</v>
      </c>
      <c r="I11" s="8" t="e">
        <f>'6'!I54</f>
        <v>#DIV/0!</v>
      </c>
      <c r="J11" s="8" t="e">
        <f>'6'!J54</f>
        <v>#DIV/0!</v>
      </c>
      <c r="K11" s="8" t="e">
        <f>'6'!K54</f>
        <v>#DIV/0!</v>
      </c>
      <c r="L11" s="20">
        <f t="shared" si="0"/>
        <v>98</v>
      </c>
      <c r="M11" s="21">
        <f t="shared" si="1"/>
        <v>102</v>
      </c>
    </row>
    <row r="12" spans="1:13" ht="15">
      <c r="A12" s="24">
        <f t="shared" si="2"/>
        <v>41189</v>
      </c>
      <c r="B12" s="8" t="e">
        <f>'7'!B54</f>
        <v>#DIV/0!</v>
      </c>
      <c r="C12" s="8" t="e">
        <f>'7'!C54</f>
        <v>#DIV/0!</v>
      </c>
      <c r="D12" s="8" t="e">
        <f>'7'!D54</f>
        <v>#DIV/0!</v>
      </c>
      <c r="E12" s="8" t="e">
        <f>'7'!E54</f>
        <v>#DIV/0!</v>
      </c>
      <c r="F12" s="8" t="e">
        <f>'7'!F54</f>
        <v>#DIV/0!</v>
      </c>
      <c r="G12" s="8" t="e">
        <f>'7'!G54</f>
        <v>#DIV/0!</v>
      </c>
      <c r="H12" s="8" t="e">
        <f>'7'!H54</f>
        <v>#DIV/0!</v>
      </c>
      <c r="I12" s="8" t="e">
        <f>'7'!I54</f>
        <v>#DIV/0!</v>
      </c>
      <c r="J12" s="8" t="e">
        <f>'7'!J54</f>
        <v>#DIV/0!</v>
      </c>
      <c r="K12" s="8" t="e">
        <f>'7'!K54</f>
        <v>#DIV/0!</v>
      </c>
      <c r="L12" s="20">
        <f t="shared" si="0"/>
        <v>98</v>
      </c>
      <c r="M12" s="21">
        <f t="shared" si="1"/>
        <v>102</v>
      </c>
    </row>
    <row r="13" spans="1:13" ht="15">
      <c r="A13" s="24">
        <f t="shared" si="2"/>
        <v>41190</v>
      </c>
      <c r="B13" s="8" t="e">
        <f>'8'!B54</f>
        <v>#DIV/0!</v>
      </c>
      <c r="C13" s="8" t="e">
        <f>'8'!C54</f>
        <v>#DIV/0!</v>
      </c>
      <c r="D13" s="8" t="e">
        <f>'8'!D54</f>
        <v>#DIV/0!</v>
      </c>
      <c r="E13" s="8" t="e">
        <f>'8'!E54</f>
        <v>#DIV/0!</v>
      </c>
      <c r="F13" s="8" t="e">
        <f>'8'!F54</f>
        <v>#DIV/0!</v>
      </c>
      <c r="G13" s="8" t="e">
        <f>'8'!G54</f>
        <v>#DIV/0!</v>
      </c>
      <c r="H13" s="8" t="e">
        <f>'8'!H54</f>
        <v>#DIV/0!</v>
      </c>
      <c r="I13" s="8" t="e">
        <f>'8'!I54</f>
        <v>#DIV/0!</v>
      </c>
      <c r="J13" s="8" t="e">
        <f>'8'!J54</f>
        <v>#DIV/0!</v>
      </c>
      <c r="K13" s="8" t="e">
        <f>'8'!K54</f>
        <v>#DIV/0!</v>
      </c>
      <c r="L13" s="20">
        <f t="shared" si="0"/>
        <v>98</v>
      </c>
      <c r="M13" s="21">
        <f t="shared" si="1"/>
        <v>102</v>
      </c>
    </row>
    <row r="14" spans="1:13" ht="15">
      <c r="A14" s="24">
        <f t="shared" si="2"/>
        <v>41191</v>
      </c>
      <c r="B14" s="8" t="e">
        <f>'9'!B54</f>
        <v>#DIV/0!</v>
      </c>
      <c r="C14" s="8" t="e">
        <f>'9'!C54</f>
        <v>#DIV/0!</v>
      </c>
      <c r="D14" s="8" t="e">
        <f>'9'!D54</f>
        <v>#DIV/0!</v>
      </c>
      <c r="E14" s="8" t="e">
        <f>'9'!E54</f>
        <v>#DIV/0!</v>
      </c>
      <c r="F14" s="8" t="e">
        <f>'9'!F54</f>
        <v>#DIV/0!</v>
      </c>
      <c r="G14" s="8" t="e">
        <f>'9'!G54</f>
        <v>#DIV/0!</v>
      </c>
      <c r="H14" s="8" t="e">
        <f>'9'!H54</f>
        <v>#DIV/0!</v>
      </c>
      <c r="I14" s="8" t="e">
        <f>'9'!I54</f>
        <v>#DIV/0!</v>
      </c>
      <c r="J14" s="8" t="e">
        <f>'9'!J54</f>
        <v>#DIV/0!</v>
      </c>
      <c r="K14" s="8" t="e">
        <f>'9'!K54</f>
        <v>#DIV/0!</v>
      </c>
      <c r="L14" s="20">
        <f t="shared" si="0"/>
        <v>98</v>
      </c>
      <c r="M14" s="21">
        <f t="shared" si="1"/>
        <v>102</v>
      </c>
    </row>
    <row r="15" spans="1:13" ht="15">
      <c r="A15" s="24">
        <f t="shared" si="2"/>
        <v>41192</v>
      </c>
      <c r="B15" s="8" t="e">
        <f>'10'!B54</f>
        <v>#DIV/0!</v>
      </c>
      <c r="C15" s="8" t="e">
        <f>'10'!C54</f>
        <v>#DIV/0!</v>
      </c>
      <c r="D15" s="8" t="e">
        <f>'10'!D54</f>
        <v>#DIV/0!</v>
      </c>
      <c r="E15" s="8" t="e">
        <f>'10'!E54</f>
        <v>#DIV/0!</v>
      </c>
      <c r="F15" s="8" t="e">
        <f>'10'!F54</f>
        <v>#DIV/0!</v>
      </c>
      <c r="G15" s="8" t="e">
        <f>'10'!G54</f>
        <v>#DIV/0!</v>
      </c>
      <c r="H15" s="8" t="e">
        <f>'10'!H54</f>
        <v>#DIV/0!</v>
      </c>
      <c r="I15" s="8" t="e">
        <f>'10'!I54</f>
        <v>#DIV/0!</v>
      </c>
      <c r="J15" s="8" t="e">
        <f>'10'!J54</f>
        <v>#DIV/0!</v>
      </c>
      <c r="K15" s="8" t="e">
        <f>'10'!K54</f>
        <v>#DIV/0!</v>
      </c>
      <c r="L15" s="20">
        <f t="shared" si="0"/>
        <v>98</v>
      </c>
      <c r="M15" s="21">
        <f t="shared" si="1"/>
        <v>102</v>
      </c>
    </row>
    <row r="16" spans="1:13" ht="15">
      <c r="A16" s="24">
        <f t="shared" si="2"/>
        <v>41193</v>
      </c>
      <c r="B16" s="8" t="e">
        <f>'11'!B54</f>
        <v>#DIV/0!</v>
      </c>
      <c r="C16" s="8" t="e">
        <f>'11'!C54</f>
        <v>#DIV/0!</v>
      </c>
      <c r="D16" s="8" t="e">
        <f>'11'!D54</f>
        <v>#DIV/0!</v>
      </c>
      <c r="E16" s="8" t="e">
        <f>'11'!E54</f>
        <v>#DIV/0!</v>
      </c>
      <c r="F16" s="8" t="e">
        <f>'11'!F54</f>
        <v>#DIV/0!</v>
      </c>
      <c r="G16" s="8" t="e">
        <f>'11'!G54</f>
        <v>#DIV/0!</v>
      </c>
      <c r="H16" s="8" t="e">
        <f>'11'!H54</f>
        <v>#DIV/0!</v>
      </c>
      <c r="I16" s="8" t="e">
        <f>'11'!I54</f>
        <v>#DIV/0!</v>
      </c>
      <c r="J16" s="8" t="e">
        <f>'11'!J54</f>
        <v>#DIV/0!</v>
      </c>
      <c r="K16" s="8" t="e">
        <f>'11'!K54</f>
        <v>#DIV/0!</v>
      </c>
      <c r="L16" s="20">
        <f t="shared" si="0"/>
        <v>98</v>
      </c>
      <c r="M16" s="21">
        <f t="shared" si="1"/>
        <v>102</v>
      </c>
    </row>
    <row r="17" spans="1:13" ht="15">
      <c r="A17" s="24">
        <f t="shared" si="2"/>
        <v>41194</v>
      </c>
      <c r="B17" s="8" t="e">
        <f>'12'!B54</f>
        <v>#DIV/0!</v>
      </c>
      <c r="C17" s="8" t="e">
        <f>'12'!C54</f>
        <v>#DIV/0!</v>
      </c>
      <c r="D17" s="8" t="e">
        <f>'12'!D54</f>
        <v>#DIV/0!</v>
      </c>
      <c r="E17" s="8" t="e">
        <f>'12'!E54</f>
        <v>#DIV/0!</v>
      </c>
      <c r="F17" s="8" t="e">
        <f>'12'!F54</f>
        <v>#DIV/0!</v>
      </c>
      <c r="G17" s="8" t="e">
        <f>'12'!G54</f>
        <v>#DIV/0!</v>
      </c>
      <c r="H17" s="8" t="e">
        <f>'12'!H54</f>
        <v>#DIV/0!</v>
      </c>
      <c r="I17" s="8" t="e">
        <f>'12'!I54</f>
        <v>#DIV/0!</v>
      </c>
      <c r="J17" s="8" t="e">
        <f>'12'!J54</f>
        <v>#DIV/0!</v>
      </c>
      <c r="K17" s="8" t="e">
        <f>'12'!K54</f>
        <v>#DIV/0!</v>
      </c>
      <c r="L17" s="20">
        <f t="shared" si="0"/>
        <v>98</v>
      </c>
      <c r="M17" s="21">
        <f t="shared" si="1"/>
        <v>102</v>
      </c>
    </row>
    <row r="18" spans="1:13" ht="15">
      <c r="A18" s="24">
        <f t="shared" si="2"/>
        <v>41195</v>
      </c>
      <c r="B18" s="8" t="e">
        <f>'13'!B54</f>
        <v>#DIV/0!</v>
      </c>
      <c r="C18" s="8" t="e">
        <f>'13'!C54</f>
        <v>#DIV/0!</v>
      </c>
      <c r="D18" s="8" t="e">
        <f>'13'!D54</f>
        <v>#DIV/0!</v>
      </c>
      <c r="E18" s="8" t="e">
        <f>'13'!E54</f>
        <v>#DIV/0!</v>
      </c>
      <c r="F18" s="8" t="e">
        <f>'13'!F54</f>
        <v>#DIV/0!</v>
      </c>
      <c r="G18" s="8" t="e">
        <f>'13'!G54</f>
        <v>#DIV/0!</v>
      </c>
      <c r="H18" s="8" t="e">
        <f>'13'!H54</f>
        <v>#DIV/0!</v>
      </c>
      <c r="I18" s="8" t="e">
        <f>'13'!I54</f>
        <v>#DIV/0!</v>
      </c>
      <c r="J18" s="8" t="e">
        <f>'13'!J54</f>
        <v>#DIV/0!</v>
      </c>
      <c r="K18" s="8" t="e">
        <f>'13'!K54</f>
        <v>#DIV/0!</v>
      </c>
      <c r="L18" s="20">
        <f t="shared" si="0"/>
        <v>98</v>
      </c>
      <c r="M18" s="21">
        <f t="shared" si="1"/>
        <v>102</v>
      </c>
    </row>
    <row r="19" spans="1:13" ht="15">
      <c r="A19" s="24">
        <f t="shared" si="2"/>
        <v>41196</v>
      </c>
      <c r="B19" s="8" t="e">
        <f>'14'!B54</f>
        <v>#DIV/0!</v>
      </c>
      <c r="C19" s="8" t="e">
        <f>'14'!C54</f>
        <v>#DIV/0!</v>
      </c>
      <c r="D19" s="8" t="e">
        <f>'14'!D54</f>
        <v>#DIV/0!</v>
      </c>
      <c r="E19" s="8" t="e">
        <f>'14'!E54</f>
        <v>#DIV/0!</v>
      </c>
      <c r="F19" s="8" t="e">
        <f>'14'!F54</f>
        <v>#DIV/0!</v>
      </c>
      <c r="G19" s="8" t="e">
        <f>'14'!G54</f>
        <v>#DIV/0!</v>
      </c>
      <c r="H19" s="8" t="e">
        <f>'14'!H54</f>
        <v>#DIV/0!</v>
      </c>
      <c r="I19" s="8" t="e">
        <f>'14'!I54</f>
        <v>#DIV/0!</v>
      </c>
      <c r="J19" s="8" t="e">
        <f>'14'!J54</f>
        <v>#DIV/0!</v>
      </c>
      <c r="K19" s="8" t="e">
        <f>'14'!K54</f>
        <v>#DIV/0!</v>
      </c>
      <c r="L19" s="20">
        <f t="shared" si="0"/>
        <v>98</v>
      </c>
      <c r="M19" s="21">
        <f t="shared" si="1"/>
        <v>102</v>
      </c>
    </row>
    <row r="20" spans="1:13" ht="15">
      <c r="A20" s="24">
        <f t="shared" si="2"/>
        <v>41197</v>
      </c>
      <c r="B20" s="8" t="e">
        <f>'15'!B54</f>
        <v>#DIV/0!</v>
      </c>
      <c r="C20" s="8" t="e">
        <f>'15'!C54</f>
        <v>#DIV/0!</v>
      </c>
      <c r="D20" s="8" t="e">
        <f>'15'!D54</f>
        <v>#DIV/0!</v>
      </c>
      <c r="E20" s="8" t="e">
        <f>'15'!E54</f>
        <v>#DIV/0!</v>
      </c>
      <c r="F20" s="8" t="e">
        <f>'15'!F54</f>
        <v>#DIV/0!</v>
      </c>
      <c r="G20" s="8" t="e">
        <f>'15'!G54</f>
        <v>#DIV/0!</v>
      </c>
      <c r="H20" s="8" t="e">
        <f>'15'!H54</f>
        <v>#DIV/0!</v>
      </c>
      <c r="I20" s="8" t="e">
        <f>'15'!I54</f>
        <v>#DIV/0!</v>
      </c>
      <c r="J20" s="8" t="e">
        <f>'15'!J54</f>
        <v>#DIV/0!</v>
      </c>
      <c r="K20" s="8" t="e">
        <f>'15'!K54</f>
        <v>#DIV/0!</v>
      </c>
      <c r="L20" s="20">
        <f t="shared" si="0"/>
        <v>98</v>
      </c>
      <c r="M20" s="21">
        <f t="shared" si="1"/>
        <v>102</v>
      </c>
    </row>
    <row r="21" spans="1:13" ht="15">
      <c r="A21" s="24">
        <f t="shared" si="2"/>
        <v>41198</v>
      </c>
      <c r="B21" s="8" t="e">
        <f>'16'!B54</f>
        <v>#DIV/0!</v>
      </c>
      <c r="C21" s="8" t="e">
        <f>'16'!C54</f>
        <v>#DIV/0!</v>
      </c>
      <c r="D21" s="8" t="e">
        <f>'16'!D54</f>
        <v>#DIV/0!</v>
      </c>
      <c r="E21" s="8" t="e">
        <f>'16'!E54</f>
        <v>#DIV/0!</v>
      </c>
      <c r="F21" s="8" t="e">
        <f>'16'!F54</f>
        <v>#DIV/0!</v>
      </c>
      <c r="G21" s="8" t="e">
        <f>'16'!G54</f>
        <v>#DIV/0!</v>
      </c>
      <c r="H21" s="8" t="e">
        <f>'16'!H54</f>
        <v>#DIV/0!</v>
      </c>
      <c r="I21" s="8" t="e">
        <f>'16'!I54</f>
        <v>#DIV/0!</v>
      </c>
      <c r="J21" s="8" t="e">
        <f>'16'!J54</f>
        <v>#DIV/0!</v>
      </c>
      <c r="K21" s="8" t="e">
        <f>'16'!K54</f>
        <v>#DIV/0!</v>
      </c>
      <c r="L21" s="20">
        <f t="shared" si="0"/>
        <v>98</v>
      </c>
      <c r="M21" s="21">
        <f t="shared" si="1"/>
        <v>102</v>
      </c>
    </row>
    <row r="22" spans="1:13" ht="15">
      <c r="A22" s="24">
        <f t="shared" si="2"/>
        <v>41199</v>
      </c>
      <c r="B22" s="8" t="e">
        <f>'17'!B54</f>
        <v>#DIV/0!</v>
      </c>
      <c r="C22" s="8" t="e">
        <f>'17'!C54</f>
        <v>#DIV/0!</v>
      </c>
      <c r="D22" s="8" t="e">
        <f>'17'!D54</f>
        <v>#DIV/0!</v>
      </c>
      <c r="E22" s="8" t="e">
        <f>'17'!E54</f>
        <v>#DIV/0!</v>
      </c>
      <c r="F22" s="8" t="e">
        <f>'17'!F54</f>
        <v>#DIV/0!</v>
      </c>
      <c r="G22" s="8" t="e">
        <f>'17'!G54</f>
        <v>#DIV/0!</v>
      </c>
      <c r="H22" s="8" t="e">
        <f>'17'!H54</f>
        <v>#DIV/0!</v>
      </c>
      <c r="I22" s="8" t="e">
        <f>'17'!I54</f>
        <v>#DIV/0!</v>
      </c>
      <c r="J22" s="8" t="e">
        <f>'17'!J54</f>
        <v>#DIV/0!</v>
      </c>
      <c r="K22" s="8" t="e">
        <f>'17'!K54</f>
        <v>#DIV/0!</v>
      </c>
      <c r="L22" s="20">
        <f t="shared" si="0"/>
        <v>98</v>
      </c>
      <c r="M22" s="21">
        <f t="shared" si="1"/>
        <v>102</v>
      </c>
    </row>
    <row r="23" spans="1:13" ht="15">
      <c r="A23" s="24">
        <f t="shared" si="2"/>
        <v>41200</v>
      </c>
      <c r="B23" s="8" t="e">
        <f>'18'!B54</f>
        <v>#DIV/0!</v>
      </c>
      <c r="C23" s="8" t="e">
        <f>'18'!C54</f>
        <v>#DIV/0!</v>
      </c>
      <c r="D23" s="8" t="e">
        <f>'18'!D54</f>
        <v>#DIV/0!</v>
      </c>
      <c r="E23" s="8" t="e">
        <f>'18'!E54</f>
        <v>#DIV/0!</v>
      </c>
      <c r="F23" s="8" t="e">
        <f>'18'!F54</f>
        <v>#DIV/0!</v>
      </c>
      <c r="G23" s="8" t="e">
        <f>'18'!G54</f>
        <v>#DIV/0!</v>
      </c>
      <c r="H23" s="8" t="e">
        <f>'18'!H54</f>
        <v>#DIV/0!</v>
      </c>
      <c r="I23" s="8" t="e">
        <f>'18'!I54</f>
        <v>#DIV/0!</v>
      </c>
      <c r="J23" s="8" t="e">
        <f>'18'!J54</f>
        <v>#DIV/0!</v>
      </c>
      <c r="K23" s="8" t="e">
        <f>'18'!K54</f>
        <v>#DIV/0!</v>
      </c>
      <c r="L23" s="20">
        <f t="shared" si="0"/>
        <v>98</v>
      </c>
      <c r="M23" s="21">
        <f t="shared" si="1"/>
        <v>102</v>
      </c>
    </row>
    <row r="24" spans="1:13" ht="15">
      <c r="A24" s="24">
        <f t="shared" si="2"/>
        <v>41201</v>
      </c>
      <c r="B24" s="8" t="e">
        <f>'19'!B54</f>
        <v>#DIV/0!</v>
      </c>
      <c r="C24" s="8" t="e">
        <f>'19'!C54</f>
        <v>#DIV/0!</v>
      </c>
      <c r="D24" s="8" t="e">
        <f>'19'!D54</f>
        <v>#DIV/0!</v>
      </c>
      <c r="E24" s="8" t="e">
        <f>'19'!E54</f>
        <v>#DIV/0!</v>
      </c>
      <c r="F24" s="8" t="e">
        <f>'19'!F54</f>
        <v>#DIV/0!</v>
      </c>
      <c r="G24" s="8" t="e">
        <f>'19'!G54</f>
        <v>#DIV/0!</v>
      </c>
      <c r="H24" s="8" t="e">
        <f>'19'!H54</f>
        <v>#DIV/0!</v>
      </c>
      <c r="I24" s="8" t="e">
        <f>'19'!I54</f>
        <v>#DIV/0!</v>
      </c>
      <c r="J24" s="8" t="e">
        <f>'19'!J54</f>
        <v>#DIV/0!</v>
      </c>
      <c r="K24" s="8" t="e">
        <f>'19'!K54</f>
        <v>#DIV/0!</v>
      </c>
      <c r="L24" s="20">
        <f t="shared" si="0"/>
        <v>98</v>
      </c>
      <c r="M24" s="21">
        <f t="shared" si="1"/>
        <v>102</v>
      </c>
    </row>
    <row r="25" spans="1:13" ht="15">
      <c r="A25" s="24">
        <f t="shared" si="2"/>
        <v>41202</v>
      </c>
      <c r="B25" s="8" t="e">
        <f>'20'!B54</f>
        <v>#DIV/0!</v>
      </c>
      <c r="C25" s="8" t="e">
        <f>'20'!C54</f>
        <v>#DIV/0!</v>
      </c>
      <c r="D25" s="8" t="e">
        <f>'20'!D54</f>
        <v>#DIV/0!</v>
      </c>
      <c r="E25" s="8" t="e">
        <f>'20'!E54</f>
        <v>#DIV/0!</v>
      </c>
      <c r="F25" s="8" t="e">
        <f>'20'!F54</f>
        <v>#DIV/0!</v>
      </c>
      <c r="G25" s="8" t="e">
        <f>'20'!G54</f>
        <v>#DIV/0!</v>
      </c>
      <c r="H25" s="8" t="e">
        <f>'20'!H54</f>
        <v>#DIV/0!</v>
      </c>
      <c r="I25" s="8" t="e">
        <f>'20'!I54</f>
        <v>#DIV/0!</v>
      </c>
      <c r="J25" s="8" t="e">
        <f>'20'!J54</f>
        <v>#DIV/0!</v>
      </c>
      <c r="K25" s="8" t="e">
        <f>'20'!K54</f>
        <v>#DIV/0!</v>
      </c>
      <c r="L25" s="20">
        <f t="shared" si="0"/>
        <v>98</v>
      </c>
      <c r="M25" s="21">
        <f t="shared" si="1"/>
        <v>102</v>
      </c>
    </row>
    <row r="26" spans="1:13" ht="15">
      <c r="A26" s="24">
        <f t="shared" si="2"/>
        <v>41203</v>
      </c>
      <c r="B26" s="8" t="e">
        <f>'21'!B54</f>
        <v>#DIV/0!</v>
      </c>
      <c r="C26" s="8" t="e">
        <f>'21'!C54</f>
        <v>#DIV/0!</v>
      </c>
      <c r="D26" s="8" t="e">
        <f>'21'!D54</f>
        <v>#DIV/0!</v>
      </c>
      <c r="E26" s="8" t="e">
        <f>'21'!E54</f>
        <v>#DIV/0!</v>
      </c>
      <c r="F26" s="8" t="e">
        <f>'21'!F54</f>
        <v>#DIV/0!</v>
      </c>
      <c r="G26" s="8" t="e">
        <f>'21'!G54</f>
        <v>#DIV/0!</v>
      </c>
      <c r="H26" s="8" t="e">
        <f>'21'!H54</f>
        <v>#DIV/0!</v>
      </c>
      <c r="I26" s="8" t="e">
        <f>'21'!I54</f>
        <v>#DIV/0!</v>
      </c>
      <c r="J26" s="8" t="e">
        <f>'21'!J54</f>
        <v>#DIV/0!</v>
      </c>
      <c r="K26" s="8" t="e">
        <f>'21'!K54</f>
        <v>#DIV/0!</v>
      </c>
      <c r="L26" s="20">
        <f t="shared" si="0"/>
        <v>98</v>
      </c>
      <c r="M26" s="21">
        <f t="shared" si="1"/>
        <v>102</v>
      </c>
    </row>
    <row r="27" spans="1:13" ht="15">
      <c r="A27" s="24">
        <f t="shared" si="2"/>
        <v>41204</v>
      </c>
      <c r="B27" s="8" t="e">
        <f>'22'!B54</f>
        <v>#DIV/0!</v>
      </c>
      <c r="C27" s="8" t="e">
        <f>'22'!C54</f>
        <v>#DIV/0!</v>
      </c>
      <c r="D27" s="8" t="e">
        <f>'22'!D54</f>
        <v>#DIV/0!</v>
      </c>
      <c r="E27" s="8" t="e">
        <f>'22'!E54</f>
        <v>#DIV/0!</v>
      </c>
      <c r="F27" s="8" t="e">
        <f>'22'!F54</f>
        <v>#DIV/0!</v>
      </c>
      <c r="G27" s="8" t="e">
        <f>'22'!G54</f>
        <v>#DIV/0!</v>
      </c>
      <c r="H27" s="8" t="e">
        <f>'22'!H54</f>
        <v>#DIV/0!</v>
      </c>
      <c r="I27" s="8" t="e">
        <f>'22'!I54</f>
        <v>#DIV/0!</v>
      </c>
      <c r="J27" s="8" t="e">
        <f>'22'!J54</f>
        <v>#DIV/0!</v>
      </c>
      <c r="K27" s="8" t="e">
        <f>'22'!K54</f>
        <v>#DIV/0!</v>
      </c>
      <c r="L27" s="20">
        <f t="shared" si="0"/>
        <v>98</v>
      </c>
      <c r="M27" s="21">
        <f t="shared" si="1"/>
        <v>102</v>
      </c>
    </row>
    <row r="28" spans="1:13" ht="15">
      <c r="A28" s="24">
        <f t="shared" si="2"/>
        <v>41205</v>
      </c>
      <c r="B28" s="8" t="e">
        <f>'23'!B54</f>
        <v>#DIV/0!</v>
      </c>
      <c r="C28" s="8" t="e">
        <f>'23'!C54</f>
        <v>#DIV/0!</v>
      </c>
      <c r="D28" s="8" t="e">
        <f>'23'!D54</f>
        <v>#DIV/0!</v>
      </c>
      <c r="E28" s="8" t="e">
        <f>'23'!E54</f>
        <v>#DIV/0!</v>
      </c>
      <c r="F28" s="8" t="e">
        <f>'23'!F54</f>
        <v>#DIV/0!</v>
      </c>
      <c r="G28" s="8" t="e">
        <f>'23'!G54</f>
        <v>#DIV/0!</v>
      </c>
      <c r="H28" s="8" t="e">
        <f>'23'!H54</f>
        <v>#DIV/0!</v>
      </c>
      <c r="I28" s="8" t="e">
        <f>'23'!I54</f>
        <v>#DIV/0!</v>
      </c>
      <c r="J28" s="8" t="e">
        <f>'23'!J54</f>
        <v>#DIV/0!</v>
      </c>
      <c r="K28" s="8" t="e">
        <f>'23'!K54</f>
        <v>#DIV/0!</v>
      </c>
      <c r="L28" s="20">
        <f t="shared" si="0"/>
        <v>98</v>
      </c>
      <c r="M28" s="21">
        <f t="shared" si="1"/>
        <v>102</v>
      </c>
    </row>
    <row r="29" spans="1:13" ht="15">
      <c r="A29" s="24">
        <f>A28+1</f>
        <v>41206</v>
      </c>
      <c r="B29" s="8" t="e">
        <f>'24'!B54</f>
        <v>#DIV/0!</v>
      </c>
      <c r="C29" s="8" t="e">
        <f>'24'!C54</f>
        <v>#DIV/0!</v>
      </c>
      <c r="D29" s="8" t="e">
        <f>'24'!D54</f>
        <v>#DIV/0!</v>
      </c>
      <c r="E29" s="8" t="e">
        <f>'24'!E54</f>
        <v>#DIV/0!</v>
      </c>
      <c r="F29" s="8" t="e">
        <f>'24'!F54</f>
        <v>#DIV/0!</v>
      </c>
      <c r="G29" s="8" t="e">
        <f>'24'!G54</f>
        <v>#DIV/0!</v>
      </c>
      <c r="H29" s="8" t="e">
        <f>'24'!H54</f>
        <v>#DIV/0!</v>
      </c>
      <c r="I29" s="8" t="e">
        <f>'24'!I54</f>
        <v>#DIV/0!</v>
      </c>
      <c r="J29" s="8" t="e">
        <f>'24'!J54</f>
        <v>#DIV/0!</v>
      </c>
      <c r="K29" s="8" t="e">
        <f>'24'!K54</f>
        <v>#DIV/0!</v>
      </c>
      <c r="L29" s="20">
        <f t="shared" si="0"/>
        <v>98</v>
      </c>
      <c r="M29" s="21">
        <f t="shared" si="1"/>
        <v>102</v>
      </c>
    </row>
    <row r="30" spans="1:13" ht="15">
      <c r="A30" s="24">
        <f t="shared" si="2"/>
        <v>41207</v>
      </c>
      <c r="B30" s="8" t="e">
        <f>'25'!B54</f>
        <v>#DIV/0!</v>
      </c>
      <c r="C30" s="8" t="e">
        <f>'25'!C54</f>
        <v>#DIV/0!</v>
      </c>
      <c r="D30" s="8" t="e">
        <f>'25'!D54</f>
        <v>#DIV/0!</v>
      </c>
      <c r="E30" s="8" t="e">
        <f>'25'!E54</f>
        <v>#DIV/0!</v>
      </c>
      <c r="F30" s="8" t="e">
        <f>'25'!F54</f>
        <v>#DIV/0!</v>
      </c>
      <c r="G30" s="8" t="e">
        <f>'25'!G54</f>
        <v>#DIV/0!</v>
      </c>
      <c r="H30" s="8" t="e">
        <f>'25'!H54</f>
        <v>#DIV/0!</v>
      </c>
      <c r="I30" s="8" t="e">
        <f>'25'!I54</f>
        <v>#DIV/0!</v>
      </c>
      <c r="J30" s="8" t="e">
        <f>'25'!J54</f>
        <v>#DIV/0!</v>
      </c>
      <c r="K30" s="8" t="e">
        <f>'25'!K54</f>
        <v>#DIV/0!</v>
      </c>
      <c r="L30" s="20">
        <f t="shared" si="0"/>
        <v>98</v>
      </c>
      <c r="M30" s="21">
        <f t="shared" si="1"/>
        <v>102</v>
      </c>
    </row>
    <row r="31" spans="1:13" ht="15">
      <c r="A31" s="24">
        <f t="shared" si="2"/>
        <v>41208</v>
      </c>
      <c r="B31" s="8" t="e">
        <f>'26'!B54</f>
        <v>#DIV/0!</v>
      </c>
      <c r="C31" s="8" t="e">
        <f>'26'!C54</f>
        <v>#DIV/0!</v>
      </c>
      <c r="D31" s="8" t="e">
        <f>'26'!D54</f>
        <v>#DIV/0!</v>
      </c>
      <c r="E31" s="8" t="e">
        <f>'26'!E54</f>
        <v>#DIV/0!</v>
      </c>
      <c r="F31" s="8" t="e">
        <f>'26'!F54</f>
        <v>#DIV/0!</v>
      </c>
      <c r="G31" s="8" t="e">
        <f>'26'!G54</f>
        <v>#DIV/0!</v>
      </c>
      <c r="H31" s="8" t="e">
        <f>'26'!H54</f>
        <v>#DIV/0!</v>
      </c>
      <c r="I31" s="8" t="e">
        <f>'26'!I54</f>
        <v>#DIV/0!</v>
      </c>
      <c r="J31" s="8" t="e">
        <f>'26'!J54</f>
        <v>#DIV/0!</v>
      </c>
      <c r="K31" s="8" t="e">
        <f>'26'!K54</f>
        <v>#DIV/0!</v>
      </c>
      <c r="L31" s="20">
        <f t="shared" si="0"/>
        <v>98</v>
      </c>
      <c r="M31" s="21">
        <f t="shared" si="1"/>
        <v>102</v>
      </c>
    </row>
    <row r="32" spans="1:13" ht="15">
      <c r="A32" s="24">
        <f t="shared" si="2"/>
        <v>41209</v>
      </c>
      <c r="B32" s="8" t="e">
        <f>'27'!B54</f>
        <v>#DIV/0!</v>
      </c>
      <c r="C32" s="8" t="e">
        <f>'27'!C54</f>
        <v>#DIV/0!</v>
      </c>
      <c r="D32" s="8" t="e">
        <f>'27'!D54</f>
        <v>#DIV/0!</v>
      </c>
      <c r="E32" s="8" t="e">
        <f>'27'!E54</f>
        <v>#DIV/0!</v>
      </c>
      <c r="F32" s="8" t="e">
        <f>'27'!F54</f>
        <v>#DIV/0!</v>
      </c>
      <c r="G32" s="8" t="e">
        <f>'27'!G54</f>
        <v>#DIV/0!</v>
      </c>
      <c r="H32" s="8" t="e">
        <f>'27'!H54</f>
        <v>#DIV/0!</v>
      </c>
      <c r="I32" s="8" t="e">
        <f>'27'!I54</f>
        <v>#DIV/0!</v>
      </c>
      <c r="J32" s="8" t="e">
        <f>'27'!J54</f>
        <v>#DIV/0!</v>
      </c>
      <c r="K32" s="8" t="e">
        <f>'27'!K54</f>
        <v>#DIV/0!</v>
      </c>
      <c r="L32" s="20">
        <f t="shared" si="0"/>
        <v>98</v>
      </c>
      <c r="M32" s="21">
        <f t="shared" si="1"/>
        <v>102</v>
      </c>
    </row>
    <row r="33" spans="1:13" ht="15">
      <c r="A33" s="24">
        <f t="shared" si="2"/>
        <v>41210</v>
      </c>
      <c r="B33" s="8" t="e">
        <f>'28'!B54</f>
        <v>#DIV/0!</v>
      </c>
      <c r="C33" s="8" t="e">
        <f>'28'!C54</f>
        <v>#DIV/0!</v>
      </c>
      <c r="D33" s="8" t="e">
        <f>'28'!D54</f>
        <v>#DIV/0!</v>
      </c>
      <c r="E33" s="8" t="e">
        <f>'28'!E54</f>
        <v>#DIV/0!</v>
      </c>
      <c r="F33" s="8" t="e">
        <f>'28'!F54</f>
        <v>#DIV/0!</v>
      </c>
      <c r="G33" s="8" t="e">
        <f>'28'!G54</f>
        <v>#DIV/0!</v>
      </c>
      <c r="H33" s="8" t="e">
        <f>'28'!H54</f>
        <v>#DIV/0!</v>
      </c>
      <c r="I33" s="8" t="e">
        <f>'28'!I54</f>
        <v>#DIV/0!</v>
      </c>
      <c r="J33" s="8" t="e">
        <f>'28'!J54</f>
        <v>#DIV/0!</v>
      </c>
      <c r="K33" s="8" t="e">
        <f>'28'!K54</f>
        <v>#DIV/0!</v>
      </c>
      <c r="L33" s="20">
        <f t="shared" si="0"/>
        <v>98</v>
      </c>
      <c r="M33" s="21">
        <f t="shared" si="1"/>
        <v>102</v>
      </c>
    </row>
    <row r="34" spans="1:13" ht="15">
      <c r="A34" s="24">
        <f t="shared" si="2"/>
        <v>41211</v>
      </c>
      <c r="B34" s="8" t="e">
        <f>'29'!B54</f>
        <v>#DIV/0!</v>
      </c>
      <c r="C34" s="8" t="e">
        <f>'29'!C54</f>
        <v>#DIV/0!</v>
      </c>
      <c r="D34" s="8" t="e">
        <f>'29'!D54</f>
        <v>#DIV/0!</v>
      </c>
      <c r="E34" s="8" t="e">
        <f>'29'!E54</f>
        <v>#DIV/0!</v>
      </c>
      <c r="F34" s="8" t="e">
        <f>'29'!F54</f>
        <v>#DIV/0!</v>
      </c>
      <c r="G34" s="8" t="e">
        <f>'29'!G54</f>
        <v>#DIV/0!</v>
      </c>
      <c r="H34" s="8" t="e">
        <f>'29'!H54</f>
        <v>#DIV/0!</v>
      </c>
      <c r="I34" s="8" t="e">
        <f>'29'!I54</f>
        <v>#DIV/0!</v>
      </c>
      <c r="J34" s="8" t="e">
        <f>'29'!J54</f>
        <v>#DIV/0!</v>
      </c>
      <c r="K34" s="8" t="e">
        <f>'29'!K54</f>
        <v>#DIV/0!</v>
      </c>
      <c r="L34" s="20">
        <f t="shared" si="0"/>
        <v>98</v>
      </c>
      <c r="M34" s="21">
        <f t="shared" si="1"/>
        <v>102</v>
      </c>
    </row>
    <row r="35" spans="1:13" ht="15">
      <c r="A35" s="24">
        <f t="shared" si="2"/>
        <v>41212</v>
      </c>
      <c r="B35" s="8" t="e">
        <f>'30'!B54</f>
        <v>#DIV/0!</v>
      </c>
      <c r="C35" s="8" t="e">
        <f>'30'!C54</f>
        <v>#DIV/0!</v>
      </c>
      <c r="D35" s="8" t="e">
        <f>'30'!D54</f>
        <v>#DIV/0!</v>
      </c>
      <c r="E35" s="8" t="e">
        <f>'30'!E54</f>
        <v>#DIV/0!</v>
      </c>
      <c r="F35" s="8" t="e">
        <f>'30'!F54</f>
        <v>#DIV/0!</v>
      </c>
      <c r="G35" s="8" t="e">
        <f>'30'!G54</f>
        <v>#DIV/0!</v>
      </c>
      <c r="H35" s="8" t="e">
        <f>'30'!H54</f>
        <v>#DIV/0!</v>
      </c>
      <c r="I35" s="8" t="e">
        <f>'30'!I54</f>
        <v>#DIV/0!</v>
      </c>
      <c r="J35" s="8" t="e">
        <f>'30'!J54</f>
        <v>#DIV/0!</v>
      </c>
      <c r="K35" s="8" t="e">
        <f>'30'!K54</f>
        <v>#DIV/0!</v>
      </c>
      <c r="L35" s="20">
        <f t="shared" si="0"/>
        <v>98</v>
      </c>
      <c r="M35" s="21">
        <f t="shared" si="1"/>
        <v>102</v>
      </c>
    </row>
    <row r="36" spans="1:13" ht="15.75" thickBot="1">
      <c r="A36" s="24">
        <f t="shared" si="2"/>
        <v>41213</v>
      </c>
      <c r="B36" s="8" t="e">
        <f>'31'!B54</f>
        <v>#DIV/0!</v>
      </c>
      <c r="C36" s="8" t="e">
        <f>'31'!C54</f>
        <v>#DIV/0!</v>
      </c>
      <c r="D36" s="8" t="e">
        <f>'31'!D54</f>
        <v>#DIV/0!</v>
      </c>
      <c r="E36" s="8" t="e">
        <f>'31'!E54</f>
        <v>#DIV/0!</v>
      </c>
      <c r="F36" s="8" t="e">
        <f>'31'!F54</f>
        <v>#DIV/0!</v>
      </c>
      <c r="G36" s="8" t="e">
        <f>'31'!G54</f>
        <v>#DIV/0!</v>
      </c>
      <c r="H36" s="8" t="e">
        <f>'31'!H54</f>
        <v>#DIV/0!</v>
      </c>
      <c r="I36" s="8" t="e">
        <f>'31'!I54</f>
        <v>#DIV/0!</v>
      </c>
      <c r="J36" s="8" t="e">
        <f>'31'!J54</f>
        <v>#DIV/0!</v>
      </c>
      <c r="K36" s="8" t="e">
        <f>'31'!K54</f>
        <v>#DIV/0!</v>
      </c>
      <c r="L36" s="20">
        <f t="shared" si="0"/>
        <v>98</v>
      </c>
      <c r="M36" s="21">
        <f t="shared" si="1"/>
        <v>102</v>
      </c>
    </row>
    <row r="37" spans="1:13" ht="16.5" thickTop="1" thickBot="1">
      <c r="A37" s="16" t="s">
        <v>12</v>
      </c>
      <c r="B37" s="47" t="e">
        <f t="shared" ref="B37:K37" si="3">AVERAGE(B6:B36)</f>
        <v>#DIV/0!</v>
      </c>
      <c r="C37" s="47" t="e">
        <f t="shared" si="3"/>
        <v>#DIV/0!</v>
      </c>
      <c r="D37" s="47" t="e">
        <f t="shared" si="3"/>
        <v>#DIV/0!</v>
      </c>
      <c r="E37" s="47" t="e">
        <f t="shared" si="3"/>
        <v>#DIV/0!</v>
      </c>
      <c r="F37" s="47" t="e">
        <f t="shared" si="3"/>
        <v>#DIV/0!</v>
      </c>
      <c r="G37" s="47" t="e">
        <f t="shared" si="3"/>
        <v>#DIV/0!</v>
      </c>
      <c r="H37" s="47" t="e">
        <f t="shared" si="3"/>
        <v>#DIV/0!</v>
      </c>
      <c r="I37" s="47" t="e">
        <f t="shared" si="3"/>
        <v>#DIV/0!</v>
      </c>
      <c r="J37" s="47" t="e">
        <f t="shared" si="3"/>
        <v>#DIV/0!</v>
      </c>
      <c r="K37" s="47" t="e">
        <f t="shared" si="3"/>
        <v>#DIV/0!</v>
      </c>
      <c r="L37" s="20">
        <f t="shared" si="0"/>
        <v>98</v>
      </c>
      <c r="M37" s="21">
        <f t="shared" si="1"/>
        <v>102</v>
      </c>
    </row>
    <row r="38" spans="1:13" ht="16.5" thickTop="1" thickBot="1">
      <c r="A38" s="35"/>
      <c r="B38" s="48" t="e">
        <f>B37-L39</f>
        <v>#DIV/0!</v>
      </c>
      <c r="C38" s="49" t="e">
        <f>C37-L39</f>
        <v>#DIV/0!</v>
      </c>
      <c r="D38" s="49" t="e">
        <f>D37-L39</f>
        <v>#DIV/0!</v>
      </c>
      <c r="E38" s="49" t="e">
        <f>E37-L39</f>
        <v>#DIV/0!</v>
      </c>
      <c r="F38" s="49" t="e">
        <f>F37-L39</f>
        <v>#DIV/0!</v>
      </c>
      <c r="G38" s="49" t="e">
        <f>G37-L39</f>
        <v>#DIV/0!</v>
      </c>
      <c r="H38" s="49" t="e">
        <f>H37-L39</f>
        <v>#DIV/0!</v>
      </c>
      <c r="I38" s="49" t="e">
        <f>I37-L39</f>
        <v>#DIV/0!</v>
      </c>
      <c r="J38" s="49" t="e">
        <f>J37-L39</f>
        <v>#DIV/0!</v>
      </c>
      <c r="K38" s="50" t="e">
        <f>K37-L39</f>
        <v>#DIV/0!</v>
      </c>
      <c r="L38" s="33"/>
      <c r="M38" s="34"/>
    </row>
    <row r="39" spans="1:13" ht="19.5" thickTop="1" thickBot="1">
      <c r="A39" s="13"/>
      <c r="B39" s="68" t="s">
        <v>13</v>
      </c>
      <c r="C39" s="69"/>
      <c r="D39" s="69"/>
      <c r="E39" s="69"/>
      <c r="F39" s="69"/>
      <c r="G39" s="78" t="e">
        <f>AVERAGE(B37:K37)</f>
        <v>#DIV/0!</v>
      </c>
      <c r="H39" s="78"/>
      <c r="I39" s="32"/>
      <c r="J39" s="32"/>
      <c r="K39" s="32"/>
      <c r="L39" s="70">
        <f>'31'!L56:M56</f>
        <v>100</v>
      </c>
      <c r="M39" s="71"/>
    </row>
    <row r="40" spans="1:13" ht="13.5" thickTop="1">
      <c r="A40" s="2"/>
    </row>
    <row r="41" spans="1:13">
      <c r="A41" s="2"/>
    </row>
    <row r="42" spans="1:13">
      <c r="A42" s="2"/>
    </row>
    <row r="55" spans="14:14" ht="22.5" customHeight="1">
      <c r="N55" s="18"/>
    </row>
    <row r="56" spans="14:14" ht="24.75" customHeight="1">
      <c r="N56" s="17"/>
    </row>
  </sheetData>
  <mergeCells count="11">
    <mergeCell ref="E2:E3"/>
    <mergeCell ref="G39:H39"/>
    <mergeCell ref="B39:F39"/>
    <mergeCell ref="B2:C2"/>
    <mergeCell ref="L39:M39"/>
    <mergeCell ref="L3:M3"/>
    <mergeCell ref="L2:M2"/>
    <mergeCell ref="J2:K4"/>
    <mergeCell ref="D4:I4"/>
    <mergeCell ref="L4:M4"/>
    <mergeCell ref="F2:I3"/>
  </mergeCells>
  <phoneticPr fontId="10" type="noConversion"/>
  <printOptions horizontalCentered="1"/>
  <pageMargins left="0" right="0" top="0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متوشط اوزان الشهر 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'متوشط اوزان الشهر '!Print_Area</vt:lpstr>
    </vt:vector>
  </TitlesOfParts>
  <Company>MCI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ho_youssef</cp:lastModifiedBy>
  <cp:lastPrinted>2009-07-09T09:02:55Z</cp:lastPrinted>
  <dcterms:created xsi:type="dcterms:W3CDTF">2009-07-09T07:12:33Z</dcterms:created>
  <dcterms:modified xsi:type="dcterms:W3CDTF">2012-10-04T15:12:25Z</dcterms:modified>
</cp:coreProperties>
</file>